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390" yWindow="390" windowWidth="19890" windowHeight="16680"/>
  </bookViews>
  <sheets>
    <sheet name="SP-24" sheetId="2" r:id="rId1"/>
    <sheet name="Indicaciones" sheetId="3" r:id="rId2"/>
    <sheet name="Ejemplo" sheetId="5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1" i="5" l="1"/>
  <c r="M61" i="5"/>
  <c r="K61" i="5"/>
  <c r="I61" i="5"/>
  <c r="G61" i="5"/>
  <c r="E61" i="5"/>
  <c r="O57" i="5"/>
  <c r="M57" i="5"/>
  <c r="K57" i="5"/>
  <c r="I57" i="5"/>
  <c r="G57" i="5"/>
  <c r="E57" i="5"/>
  <c r="O53" i="5"/>
  <c r="M53" i="5"/>
  <c r="K53" i="5"/>
  <c r="I53" i="5"/>
  <c r="G53" i="5"/>
  <c r="E53" i="5"/>
  <c r="Q51" i="5"/>
  <c r="Q50" i="5"/>
  <c r="O48" i="5"/>
  <c r="M48" i="5"/>
  <c r="K48" i="5"/>
  <c r="I48" i="5"/>
  <c r="G48" i="5"/>
  <c r="E48" i="5"/>
  <c r="O44" i="5"/>
  <c r="M44" i="5"/>
  <c r="K44" i="5"/>
  <c r="I44" i="5"/>
  <c r="G44" i="5"/>
  <c r="E44" i="5"/>
  <c r="Q42" i="5"/>
  <c r="Q41" i="5"/>
  <c r="O39" i="5"/>
  <c r="M39" i="5"/>
  <c r="K39" i="5"/>
  <c r="I39" i="5"/>
  <c r="G39" i="5"/>
  <c r="E39" i="5"/>
  <c r="O32" i="5"/>
  <c r="M32" i="5"/>
  <c r="K32" i="5"/>
  <c r="I32" i="5"/>
  <c r="G32" i="5"/>
  <c r="E32" i="5"/>
  <c r="O28" i="5"/>
  <c r="M28" i="5"/>
  <c r="K28" i="5"/>
  <c r="I28" i="5"/>
  <c r="G28" i="5"/>
  <c r="E28" i="5"/>
  <c r="Q26" i="5"/>
  <c r="Q25" i="5"/>
  <c r="O23" i="5"/>
  <c r="M23" i="5"/>
  <c r="K23" i="5"/>
  <c r="I23" i="5"/>
  <c r="G23" i="5"/>
  <c r="E23" i="5"/>
  <c r="O19" i="5"/>
  <c r="M19" i="5"/>
  <c r="K19" i="5"/>
  <c r="K63" i="5" s="1"/>
  <c r="I19" i="5"/>
  <c r="G19" i="5"/>
  <c r="E19" i="5"/>
  <c r="Q17" i="5"/>
  <c r="Q16" i="5"/>
  <c r="O14" i="5"/>
  <c r="M14" i="5"/>
  <c r="K14" i="5"/>
  <c r="I14" i="5"/>
  <c r="G14" i="5"/>
  <c r="E14" i="5"/>
  <c r="O66" i="2"/>
  <c r="M66" i="2"/>
  <c r="K66" i="2"/>
  <c r="I66" i="2"/>
  <c r="G66" i="2"/>
  <c r="E66" i="2"/>
  <c r="O64" i="2"/>
  <c r="O63" i="2"/>
  <c r="M64" i="2"/>
  <c r="M63" i="2"/>
  <c r="K64" i="2"/>
  <c r="K63" i="2"/>
  <c r="I64" i="2"/>
  <c r="I63" i="2"/>
  <c r="G64" i="2"/>
  <c r="G63" i="2"/>
  <c r="E64" i="2"/>
  <c r="E63" i="2"/>
  <c r="O57" i="2"/>
  <c r="M57" i="2"/>
  <c r="K57" i="2"/>
  <c r="I57" i="2"/>
  <c r="G57" i="2"/>
  <c r="E57" i="2"/>
  <c r="O53" i="2"/>
  <c r="M53" i="2"/>
  <c r="K53" i="2"/>
  <c r="I53" i="2"/>
  <c r="G53" i="2"/>
  <c r="E53" i="2"/>
  <c r="Q51" i="2"/>
  <c r="Q50" i="2"/>
  <c r="O48" i="2"/>
  <c r="M48" i="2"/>
  <c r="K48" i="2"/>
  <c r="I48" i="2"/>
  <c r="G48" i="2"/>
  <c r="E48" i="2"/>
  <c r="O44" i="2"/>
  <c r="M44" i="2"/>
  <c r="K44" i="2"/>
  <c r="I44" i="2"/>
  <c r="I59" i="2" s="1"/>
  <c r="G44" i="2"/>
  <c r="E44" i="2"/>
  <c r="Q42" i="2"/>
  <c r="Q41" i="2"/>
  <c r="O39" i="2"/>
  <c r="M39" i="2"/>
  <c r="K39" i="2"/>
  <c r="I39" i="2"/>
  <c r="G39" i="2"/>
  <c r="E39" i="2"/>
  <c r="O32" i="2"/>
  <c r="M32" i="2"/>
  <c r="K32" i="2"/>
  <c r="I32" i="2"/>
  <c r="G32" i="2"/>
  <c r="E32" i="2"/>
  <c r="E28" i="2"/>
  <c r="Q26" i="2"/>
  <c r="Q25" i="2"/>
  <c r="O28" i="2"/>
  <c r="M28" i="2"/>
  <c r="K28" i="2"/>
  <c r="I28" i="2"/>
  <c r="G28" i="2"/>
  <c r="O23" i="2"/>
  <c r="M23" i="2"/>
  <c r="K23" i="2"/>
  <c r="I23" i="2"/>
  <c r="G23" i="2"/>
  <c r="E23" i="2"/>
  <c r="E19" i="2"/>
  <c r="Q17" i="2"/>
  <c r="Q16" i="2"/>
  <c r="I63" i="5" l="1"/>
  <c r="I66" i="5" s="1"/>
  <c r="I64" i="5"/>
  <c r="I59" i="5"/>
  <c r="Q53" i="5"/>
  <c r="K64" i="5"/>
  <c r="K66" i="5" s="1"/>
  <c r="K59" i="5"/>
  <c r="E64" i="5"/>
  <c r="M64" i="5"/>
  <c r="E59" i="5"/>
  <c r="M59" i="5"/>
  <c r="G64" i="5"/>
  <c r="O64" i="5"/>
  <c r="G59" i="5"/>
  <c r="O59" i="5"/>
  <c r="E63" i="5"/>
  <c r="M63" i="5"/>
  <c r="M66" i="5" s="1"/>
  <c r="O63" i="5"/>
  <c r="O66" i="5" s="1"/>
  <c r="Q19" i="5"/>
  <c r="Q28" i="5"/>
  <c r="G34" i="5"/>
  <c r="O34" i="5"/>
  <c r="Q44" i="5"/>
  <c r="G63" i="5"/>
  <c r="I34" i="5"/>
  <c r="K34" i="5"/>
  <c r="E34" i="5"/>
  <c r="M34" i="5"/>
  <c r="Q53" i="2"/>
  <c r="K59" i="2"/>
  <c r="Q44" i="2"/>
  <c r="M59" i="2"/>
  <c r="E34" i="2"/>
  <c r="G59" i="2"/>
  <c r="O59" i="2"/>
  <c r="E59" i="2"/>
  <c r="Q28" i="2"/>
  <c r="Q63" i="5" l="1"/>
  <c r="Q64" i="5"/>
  <c r="G66" i="5"/>
  <c r="Q59" i="5"/>
  <c r="E66" i="5"/>
  <c r="Q34" i="5"/>
  <c r="Q59" i="2"/>
  <c r="Q66" i="5" l="1"/>
  <c r="O61" i="2"/>
  <c r="M61" i="2"/>
  <c r="K61" i="2"/>
  <c r="I61" i="2"/>
  <c r="G61" i="2"/>
  <c r="E61" i="2"/>
  <c r="Q63" i="2" l="1"/>
  <c r="Q64" i="2"/>
  <c r="O19" i="2"/>
  <c r="O34" i="2" s="1"/>
  <c r="M19" i="2"/>
  <c r="M34" i="2" s="1"/>
  <c r="K19" i="2"/>
  <c r="K34" i="2" s="1"/>
  <c r="I19" i="2"/>
  <c r="I34" i="2" s="1"/>
  <c r="G19" i="2"/>
  <c r="G34" i="2" s="1"/>
  <c r="Q34" i="2" l="1"/>
  <c r="Q19" i="2"/>
  <c r="Q66" i="2" l="1"/>
  <c r="I14" i="2"/>
  <c r="O14" i="2"/>
  <c r="M14" i="2"/>
  <c r="K14" i="2"/>
  <c r="G14" i="2"/>
  <c r="E14" i="2"/>
</calcChain>
</file>

<file path=xl/sharedStrings.xml><?xml version="1.0" encoding="utf-8"?>
<sst xmlns="http://schemas.openxmlformats.org/spreadsheetml/2006/main" count="112" uniqueCount="36">
  <si>
    <t>TOTAL</t>
  </si>
  <si>
    <t>AÑO</t>
  </si>
  <si>
    <t>SEMESTRE</t>
  </si>
  <si>
    <t>MINISTERIO DE TRANSPORTES Y COMUNICACIONES</t>
  </si>
  <si>
    <t>SERVICIOS POSTALES</t>
  </si>
  <si>
    <t>N°</t>
  </si>
  <si>
    <t>N° TOTAL DE EMPLEADOS</t>
  </si>
  <si>
    <t>I.</t>
  </si>
  <si>
    <t>II.</t>
  </si>
  <si>
    <t>TIPO DE ACTIVIDAD</t>
  </si>
  <si>
    <t>ADMINISTRATIVOS</t>
  </si>
  <si>
    <t>CARTEROS Y MENSAJEROS</t>
  </si>
  <si>
    <t>OBSERVACIONES</t>
  </si>
  <si>
    <t>PROMEDIO</t>
  </si>
  <si>
    <r>
      <t xml:space="preserve">PERSONAL MASCULINO: </t>
    </r>
    <r>
      <rPr>
        <sz val="11"/>
        <rFont val="Cambria"/>
        <family val="1"/>
      </rPr>
      <t>Registrar el número total de empleados masculinos que laboran en la empresa.</t>
    </r>
  </si>
  <si>
    <r>
      <t xml:space="preserve">PERSONAL FEMENINO: </t>
    </r>
    <r>
      <rPr>
        <sz val="11"/>
        <rFont val="Cambria"/>
        <family val="1"/>
      </rPr>
      <t>Registrar el número total de empleados femeninos que laboran en la empresa.</t>
    </r>
  </si>
  <si>
    <t>SEXO</t>
  </si>
  <si>
    <t>DIRECCIÓN GENERAL DE POLÍTICAS Y REGULACIÓN EN COMUNICACIONES</t>
  </si>
  <si>
    <r>
      <t xml:space="preserve">Registrar el </t>
    </r>
    <r>
      <rPr>
        <b/>
        <sz val="11"/>
        <rFont val="Cambria"/>
        <family val="1"/>
      </rPr>
      <t xml:space="preserve">número total de empleados </t>
    </r>
    <r>
      <rPr>
        <sz val="11"/>
        <rFont val="Cambria"/>
        <family val="1"/>
      </rPr>
      <t xml:space="preserve">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sexo y tipo de actividad</t>
    </r>
    <r>
      <rPr>
        <sz val="11"/>
        <rFont val="Cambria"/>
        <family val="1"/>
      </rPr>
      <t xml:space="preserve">. </t>
    </r>
  </si>
  <si>
    <r>
      <t>I. PERSONAL MASCULINO:</t>
    </r>
    <r>
      <rPr>
        <sz val="11"/>
        <color theme="1"/>
        <rFont val="Cambria"/>
        <family val="1"/>
      </rPr>
      <t xml:space="preserve"> Registrar el </t>
    </r>
    <r>
      <rPr>
        <b/>
        <sz val="11"/>
        <color theme="1"/>
        <rFont val="Cambria"/>
        <family val="1"/>
      </rPr>
      <t>número total de empleados masculinos</t>
    </r>
    <r>
      <rPr>
        <sz val="11"/>
        <color theme="1"/>
        <rFont val="Cambria"/>
        <family val="1"/>
      </rPr>
      <t xml:space="preserve"> que laboran en la empresa.</t>
    </r>
  </si>
  <si>
    <r>
      <t>II. PERSONAL FEMENINO:</t>
    </r>
    <r>
      <rPr>
        <sz val="11"/>
        <color theme="1"/>
        <rFont val="Cambria"/>
        <family val="1"/>
      </rPr>
      <t xml:space="preserve"> Registrar el </t>
    </r>
    <r>
      <rPr>
        <b/>
        <sz val="11"/>
        <color theme="1"/>
        <rFont val="Cambria"/>
        <family val="1"/>
      </rPr>
      <t>número total de empleados femeninos</t>
    </r>
    <r>
      <rPr>
        <sz val="11"/>
        <color theme="1"/>
        <rFont val="Cambria"/>
        <family val="1"/>
      </rPr>
      <t xml:space="preserve"> que laboran en la empresa.</t>
    </r>
  </si>
  <si>
    <r>
      <t xml:space="preserve">1. CARTEROS Y MENSAJEROS:  </t>
    </r>
    <r>
      <rPr>
        <sz val="11"/>
        <color theme="1"/>
        <rFont val="Cambria"/>
        <family val="1"/>
      </rPr>
      <t xml:space="preserve">Registrar el </t>
    </r>
    <r>
      <rPr>
        <b/>
        <sz val="11"/>
        <color theme="1"/>
        <rFont val="Cambria"/>
        <family val="1"/>
      </rPr>
      <t>número total de empleados que se dedican a la distribución de los envíos postales</t>
    </r>
    <r>
      <rPr>
        <sz val="11"/>
        <color theme="1"/>
        <rFont val="Cambria"/>
        <family val="1"/>
      </rPr>
      <t xml:space="preserve"> que brinda el concesionario en el ámbito de su concesión.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</si>
  <si>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</si>
  <si>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I</t>
  </si>
  <si>
    <t>VIGILANCIA Y LIMPIEZA</t>
  </si>
  <si>
    <t>OTRAS ACTIVIDADES POSTALES</t>
  </si>
  <si>
    <t>OTRAS ACTIVIDADES NO POSTALES</t>
  </si>
  <si>
    <t>ADMISIÓN, PROCESAMIENTO, TRANSPORTE Y DISTRIBUCIÓN O ENTREGA DE ENVÍOS O PRODUCTOS POSTALES.</t>
  </si>
  <si>
    <t>ACTIVIDADES POSTALES</t>
  </si>
  <si>
    <t>ACTIVIDADES NO POSTALES</t>
  </si>
  <si>
    <t>PERSONAL MASCULINO TOTAL</t>
  </si>
  <si>
    <t>PERSONAL FEMENINO TOTAL</t>
  </si>
  <si>
    <r>
      <t xml:space="preserve">1. ADMINISTRATIVOS: </t>
    </r>
    <r>
      <rPr>
        <sz val="11"/>
        <color theme="1"/>
        <rFont val="Cambria"/>
        <family val="1"/>
      </rPr>
      <t xml:space="preserve">Registrar el </t>
    </r>
    <r>
      <rPr>
        <b/>
        <sz val="11"/>
        <color theme="1"/>
        <rFont val="Cambria"/>
        <family val="1"/>
      </rPr>
      <t>número total de empleados dedicados a actividades administrativas</t>
    </r>
    <r>
      <rPr>
        <sz val="11"/>
        <color theme="1"/>
        <rFont val="Cambria"/>
        <family val="1"/>
      </rPr>
      <t xml:space="preserve"> dentro de la empresa.</t>
    </r>
  </si>
  <si>
    <r>
      <t>2. OTRAS ACTIVIDADES NO POSTALES:</t>
    </r>
    <r>
      <rPr>
        <sz val="11"/>
        <color theme="1"/>
        <rFont val="Cambria"/>
        <family val="1"/>
      </rPr>
      <t xml:space="preserve"> Registrar el </t>
    </r>
    <r>
      <rPr>
        <b/>
        <sz val="11"/>
        <color theme="1"/>
        <rFont val="Cambria"/>
        <family val="1"/>
      </rPr>
      <t>número total de empleados dedicados a otras actividades no postales</t>
    </r>
    <r>
      <rPr>
        <sz val="11"/>
        <color theme="1"/>
        <rFont val="Cambria"/>
        <family val="1"/>
      </rPr>
      <t xml:space="preserve">. Por ejemplo: </t>
    </r>
    <r>
      <rPr>
        <b/>
        <sz val="11"/>
        <color theme="1"/>
        <rFont val="Cambria"/>
        <family val="1"/>
      </rPr>
      <t>Personal de limpieza, vigilancia, etc.</t>
    </r>
  </si>
  <si>
    <r>
      <t>2. OTRAS ACTIVIDADES POSTALES:</t>
    </r>
    <r>
      <rPr>
        <sz val="11"/>
        <color theme="1"/>
        <rFont val="Cambria"/>
        <family val="1"/>
      </rPr>
      <t xml:space="preserve"> Registrar el </t>
    </r>
    <r>
      <rPr>
        <b/>
        <sz val="11"/>
        <color theme="1"/>
        <rFont val="Cambria"/>
        <family val="1"/>
      </rPr>
      <t xml:space="preserve">número total de empleados dedicados a otras actividades postales. </t>
    </r>
    <r>
      <rPr>
        <sz val="11"/>
        <color theme="1"/>
        <rFont val="Cambria"/>
        <family val="1"/>
      </rPr>
      <t>Por ejemplo:</t>
    </r>
    <r>
      <rPr>
        <b/>
        <sz val="11"/>
        <color theme="1"/>
        <rFont val="Cambria"/>
        <family val="1"/>
      </rPr>
      <t xml:space="preserve"> Admisión, procesamiento, transporte y distribución o entrega de envíos o productos postales.</t>
    </r>
  </si>
  <si>
    <t>SP-24 PERSONAL TOTAL SEGUN TIPO DE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</si>
</sst>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b/>
      <sz val="11"/>
      <name val="Cambria"/>
      <family val="1"/>
    </font>
    <font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37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13" xfId="1" applyFont="1" applyFill="1" applyBorder="1" applyAlignment="1">
      <alignment horizontal="left" vertical="center" indent="1"/>
    </xf>
    <xf numFmtId="0" fontId="2" fillId="2" borderId="14" xfId="1" applyFont="1" applyFill="1" applyBorder="1" applyAlignment="1">
      <alignment horizontal="left" vertical="center" indent="1"/>
    </xf>
    <xf numFmtId="0" fontId="2" fillId="2" borderId="15" xfId="1" applyFont="1" applyFill="1" applyBorder="1" applyAlignment="1">
      <alignment horizontal="left" vertical="center" indent="1"/>
    </xf>
    <xf numFmtId="0" fontId="2" fillId="2" borderId="16" xfId="1" applyFont="1" applyFill="1" applyBorder="1" applyAlignment="1">
      <alignment horizontal="left" vertical="center" indent="1"/>
    </xf>
    <xf numFmtId="0" fontId="2" fillId="2" borderId="17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2" fillId="2" borderId="18" xfId="1" applyFont="1" applyFill="1" applyBorder="1" applyAlignment="1">
      <alignment horizontal="left" vertical="center" indent="1"/>
    </xf>
    <xf numFmtId="0" fontId="2" fillId="2" borderId="19" xfId="1" applyFont="1" applyFill="1" applyBorder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3"/>
    </xf>
    <xf numFmtId="0" fontId="8" fillId="2" borderId="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indent="1"/>
    </xf>
    <xf numFmtId="0" fontId="2" fillId="3" borderId="21" xfId="1" applyFont="1" applyFill="1" applyBorder="1" applyAlignment="1">
      <alignment horizontal="left" vertical="center" indent="1"/>
    </xf>
    <xf numFmtId="0" fontId="2" fillId="3" borderId="22" xfId="1" applyFont="1" applyFill="1" applyBorder="1" applyAlignment="1">
      <alignment horizontal="left" vertical="center" indent="1"/>
    </xf>
    <xf numFmtId="0" fontId="2" fillId="3" borderId="23" xfId="1" applyFont="1" applyFill="1" applyBorder="1" applyAlignment="1">
      <alignment horizontal="left" vertical="center" indent="1"/>
    </xf>
    <xf numFmtId="0" fontId="2" fillId="3" borderId="24" xfId="1" applyFont="1" applyFill="1" applyBorder="1" applyAlignment="1">
      <alignment horizontal="left" vertical="center" indent="3"/>
    </xf>
    <xf numFmtId="0" fontId="2" fillId="3" borderId="25" xfId="1" applyFont="1" applyFill="1" applyBorder="1" applyAlignment="1">
      <alignment horizontal="left" vertical="center" indent="1"/>
    </xf>
    <xf numFmtId="0" fontId="2" fillId="3" borderId="26" xfId="1" applyFont="1" applyFill="1" applyBorder="1" applyAlignment="1">
      <alignment horizontal="left" vertical="center" indent="3"/>
    </xf>
    <xf numFmtId="0" fontId="2" fillId="3" borderId="27" xfId="1" applyFont="1" applyFill="1" applyBorder="1" applyAlignment="1">
      <alignment horizontal="left" vertical="center" indent="1"/>
    </xf>
    <xf numFmtId="0" fontId="2" fillId="3" borderId="28" xfId="1" applyFont="1" applyFill="1" applyBorder="1" applyAlignment="1">
      <alignment horizontal="left" vertical="center" indent="1"/>
    </xf>
    <xf numFmtId="0" fontId="4" fillId="3" borderId="26" xfId="1" applyFont="1" applyFill="1" applyBorder="1" applyAlignment="1">
      <alignment horizontal="left" vertical="center" wrapText="1" indent="3"/>
    </xf>
    <xf numFmtId="0" fontId="2" fillId="3" borderId="27" xfId="1" applyFont="1" applyFill="1" applyBorder="1" applyAlignment="1">
      <alignment horizontal="left" vertical="center" wrapText="1" indent="3"/>
    </xf>
    <xf numFmtId="0" fontId="2" fillId="3" borderId="28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horizontal="left" vertical="center" indent="1"/>
    </xf>
    <xf numFmtId="0" fontId="2" fillId="5" borderId="21" xfId="0" applyFont="1" applyFill="1" applyBorder="1" applyAlignment="1">
      <alignment horizontal="left" vertical="center" indent="3"/>
    </xf>
    <xf numFmtId="0" fontId="2" fillId="5" borderId="22" xfId="0" applyFont="1" applyFill="1" applyBorder="1" applyAlignment="1">
      <alignment horizontal="left" vertical="center" indent="1"/>
    </xf>
    <xf numFmtId="0" fontId="2" fillId="5" borderId="23" xfId="0" applyFont="1" applyFill="1" applyBorder="1" applyAlignment="1">
      <alignment horizontal="left" vertical="center" indent="1"/>
    </xf>
    <xf numFmtId="0" fontId="2" fillId="5" borderId="26" xfId="0" applyFont="1" applyFill="1" applyBorder="1" applyAlignment="1">
      <alignment horizontal="left" vertical="center" indent="3"/>
    </xf>
    <xf numFmtId="0" fontId="2" fillId="5" borderId="27" xfId="0" applyFont="1" applyFill="1" applyBorder="1" applyAlignment="1">
      <alignment horizontal="left" vertical="center" indent="1"/>
    </xf>
    <xf numFmtId="0" fontId="2" fillId="5" borderId="28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indent="3"/>
    </xf>
    <xf numFmtId="0" fontId="4" fillId="2" borderId="0" xfId="0" applyFont="1" applyFill="1" applyBorder="1" applyAlignment="1">
      <alignment vertical="center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3" fontId="2" fillId="3" borderId="1" xfId="0" applyNumberFormat="1" applyFont="1" applyFill="1" applyBorder="1" applyAlignment="1" applyProtection="1">
      <alignment horizontal="lef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2" fillId="3" borderId="29" xfId="0" applyFont="1" applyFill="1" applyBorder="1" applyAlignment="1" applyProtection="1">
      <alignment horizontal="left" vertical="center" wrapText="1" indent="1"/>
      <protection locked="0"/>
    </xf>
    <xf numFmtId="0" fontId="2" fillId="3" borderId="30" xfId="0" applyFont="1" applyFill="1" applyBorder="1" applyAlignment="1" applyProtection="1">
      <alignment horizontal="left" vertical="center" wrapText="1" indent="1"/>
      <protection locked="0"/>
    </xf>
    <xf numFmtId="0" fontId="2" fillId="3" borderId="31" xfId="0" applyFont="1" applyFill="1" applyBorder="1" applyAlignment="1" applyProtection="1">
      <alignment horizontal="left" vertical="center" wrapText="1" indent="1"/>
      <protection locked="0"/>
    </xf>
    <xf numFmtId="0" fontId="2" fillId="3" borderId="32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33" xfId="0" applyFont="1" applyFill="1" applyBorder="1" applyAlignment="1" applyProtection="1">
      <alignment horizontal="left" vertical="center" wrapText="1" indent="1"/>
      <protection locked="0"/>
    </xf>
    <xf numFmtId="0" fontId="2" fillId="3" borderId="34" xfId="0" applyFont="1" applyFill="1" applyBorder="1" applyAlignment="1" applyProtection="1">
      <alignment horizontal="left" vertical="center" wrapText="1" indent="1"/>
      <protection locked="0"/>
    </xf>
    <xf numFmtId="0" fontId="2" fillId="3" borderId="35" xfId="0" applyFont="1" applyFill="1" applyBorder="1" applyAlignment="1" applyProtection="1">
      <alignment horizontal="left" vertical="center" wrapText="1" indent="1"/>
      <protection locked="0"/>
    </xf>
    <xf numFmtId="0" fontId="2" fillId="3" borderId="36" xfId="0" applyFont="1" applyFill="1" applyBorder="1" applyAlignment="1" applyProtection="1">
      <alignment horizontal="left" vertical="center" wrapText="1" indent="1"/>
      <protection locked="0"/>
    </xf>
    <xf numFmtId="0" fontId="2" fillId="5" borderId="24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25" xfId="0" applyFont="1" applyFill="1" applyBorder="1" applyAlignment="1">
      <alignment horizontal="left" vertical="center" wrapText="1" indent="3"/>
    </xf>
    <xf numFmtId="0" fontId="4" fillId="3" borderId="24" xfId="1" applyFont="1" applyFill="1" applyBorder="1" applyAlignment="1">
      <alignment horizontal="left" vertical="center" wrapText="1" indent="3"/>
    </xf>
    <xf numFmtId="0" fontId="4" fillId="3" borderId="0" xfId="1" applyFont="1" applyFill="1" applyBorder="1" applyAlignment="1">
      <alignment horizontal="left" vertical="center" wrapText="1" indent="3"/>
    </xf>
    <xf numFmtId="0" fontId="4" fillId="3" borderId="25" xfId="1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8" fillId="5" borderId="13" xfId="1" applyFont="1" applyFill="1" applyBorder="1" applyAlignment="1">
      <alignment horizontal="left" vertical="center" wrapText="1" indent="1"/>
    </xf>
    <xf numFmtId="0" fontId="8" fillId="5" borderId="14" xfId="1" applyFont="1" applyFill="1" applyBorder="1" applyAlignment="1">
      <alignment horizontal="left" vertical="center" wrapText="1" indent="1"/>
    </xf>
    <xf numFmtId="0" fontId="8" fillId="5" borderId="15" xfId="1" applyFont="1" applyFill="1" applyBorder="1" applyAlignment="1">
      <alignment horizontal="left" vertical="center" wrapText="1" indent="1"/>
    </xf>
    <xf numFmtId="0" fontId="8" fillId="5" borderId="18" xfId="1" applyFont="1" applyFill="1" applyBorder="1" applyAlignment="1">
      <alignment horizontal="left" vertical="center" wrapText="1" indent="1"/>
    </xf>
    <xf numFmtId="0" fontId="8" fillId="5" borderId="19" xfId="1" applyFont="1" applyFill="1" applyBorder="1" applyAlignment="1">
      <alignment horizontal="left" vertical="center" wrapText="1" indent="1"/>
    </xf>
    <xf numFmtId="0" fontId="8" fillId="5" borderId="2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25" xfId="1" applyFont="1" applyFill="1" applyBorder="1" applyAlignment="1">
      <alignment horizontal="left" vertical="center" wrapText="1" indent="3"/>
    </xf>
    <xf numFmtId="0" fontId="2" fillId="3" borderId="24" xfId="1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155575</xdr:colOff>
      <xdr:row>17</xdr:row>
      <xdr:rowOff>6350</xdr:rowOff>
    </xdr:from>
    <xdr:to>
      <xdr:col>1</xdr:col>
      <xdr:colOff>155575</xdr:colOff>
      <xdr:row>20</xdr:row>
      <xdr:rowOff>92075</xdr:rowOff>
    </xdr:to>
    <xdr:sp macro="" textlink="">
      <xdr:nvSpPr>
        <xdr:cNvPr id="7" name="Line 1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36575" y="5649913"/>
          <a:ext cx="0" cy="514350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149225</xdr:colOff>
      <xdr:row>20</xdr:row>
      <xdr:rowOff>95249</xdr:rowOff>
    </xdr:from>
    <xdr:to>
      <xdr:col>2</xdr:col>
      <xdr:colOff>6350</xdr:colOff>
      <xdr:row>20</xdr:row>
      <xdr:rowOff>98423</xdr:rowOff>
    </xdr:to>
    <xdr:sp macro="" textlink="">
      <xdr:nvSpPr>
        <xdr:cNvPr id="8" name="Line 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30225" y="6167437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155575</xdr:colOff>
      <xdr:row>26</xdr:row>
      <xdr:rowOff>6350</xdr:rowOff>
    </xdr:from>
    <xdr:to>
      <xdr:col>1</xdr:col>
      <xdr:colOff>155575</xdr:colOff>
      <xdr:row>29</xdr:row>
      <xdr:rowOff>92075</xdr:rowOff>
    </xdr:to>
    <xdr:sp macro="" textlink="">
      <xdr:nvSpPr>
        <xdr:cNvPr id="10" name="Line 16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36575" y="7607300"/>
          <a:ext cx="0" cy="514350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149225</xdr:colOff>
      <xdr:row>29</xdr:row>
      <xdr:rowOff>95249</xdr:rowOff>
    </xdr:from>
    <xdr:to>
      <xdr:col>2</xdr:col>
      <xdr:colOff>6350</xdr:colOff>
      <xdr:row>29</xdr:row>
      <xdr:rowOff>98423</xdr:rowOff>
    </xdr:to>
    <xdr:sp macro="" textlink="">
      <xdr:nvSpPr>
        <xdr:cNvPr id="11" name="Line 1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30225" y="81248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29</xdr:row>
      <xdr:rowOff>95249</xdr:rowOff>
    </xdr:from>
    <xdr:to>
      <xdr:col>2</xdr:col>
      <xdr:colOff>6350</xdr:colOff>
      <xdr:row>29</xdr:row>
      <xdr:rowOff>98423</xdr:rowOff>
    </xdr:to>
    <xdr:sp macro="" textlink="">
      <xdr:nvSpPr>
        <xdr:cNvPr id="12" name="Line 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 flipV="1">
          <a:off x="530225" y="81248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155575</xdr:colOff>
      <xdr:row>42</xdr:row>
      <xdr:rowOff>6350</xdr:rowOff>
    </xdr:from>
    <xdr:to>
      <xdr:col>1</xdr:col>
      <xdr:colOff>155575</xdr:colOff>
      <xdr:row>45</xdr:row>
      <xdr:rowOff>92075</xdr:rowOff>
    </xdr:to>
    <xdr:sp macro="" textlink="">
      <xdr:nvSpPr>
        <xdr:cNvPr id="13" name="Line 1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36575" y="311150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149225</xdr:colOff>
      <xdr:row>45</xdr:row>
      <xdr:rowOff>95249</xdr:rowOff>
    </xdr:from>
    <xdr:to>
      <xdr:col>2</xdr:col>
      <xdr:colOff>6350</xdr:colOff>
      <xdr:row>45</xdr:row>
      <xdr:rowOff>98423</xdr:rowOff>
    </xdr:to>
    <xdr:sp macro="" textlink="">
      <xdr:nvSpPr>
        <xdr:cNvPr id="14" name="Line 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30225" y="36385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155575</xdr:colOff>
      <xdr:row>51</xdr:row>
      <xdr:rowOff>6350</xdr:rowOff>
    </xdr:from>
    <xdr:to>
      <xdr:col>1</xdr:col>
      <xdr:colOff>155575</xdr:colOff>
      <xdr:row>54</xdr:row>
      <xdr:rowOff>92075</xdr:rowOff>
    </xdr:to>
    <xdr:sp macro="" textlink="">
      <xdr:nvSpPr>
        <xdr:cNvPr id="15" name="Line 16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36575" y="454025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6" name="Line 1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30225" y="5067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 flipV="1">
          <a:off x="530225" y="5067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155575</xdr:colOff>
      <xdr:row>17</xdr:row>
      <xdr:rowOff>6350</xdr:rowOff>
    </xdr:from>
    <xdr:to>
      <xdr:col>1</xdr:col>
      <xdr:colOff>155575</xdr:colOff>
      <xdr:row>20</xdr:row>
      <xdr:rowOff>92075</xdr:rowOff>
    </xdr:to>
    <xdr:sp macro="" textlink="">
      <xdr:nvSpPr>
        <xdr:cNvPr id="3" name="Line 1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36575" y="311150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149225</xdr:colOff>
      <xdr:row>20</xdr:row>
      <xdr:rowOff>95249</xdr:rowOff>
    </xdr:from>
    <xdr:to>
      <xdr:col>2</xdr:col>
      <xdr:colOff>6350</xdr:colOff>
      <xdr:row>20</xdr:row>
      <xdr:rowOff>98423</xdr:rowOff>
    </xdr:to>
    <xdr:sp macro="" textlink="">
      <xdr:nvSpPr>
        <xdr:cNvPr id="4" name="Line 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30225" y="36385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155575</xdr:colOff>
      <xdr:row>26</xdr:row>
      <xdr:rowOff>6350</xdr:rowOff>
    </xdr:from>
    <xdr:to>
      <xdr:col>1</xdr:col>
      <xdr:colOff>155575</xdr:colOff>
      <xdr:row>29</xdr:row>
      <xdr:rowOff>92075</xdr:rowOff>
    </xdr:to>
    <xdr:sp macro="" textlink="">
      <xdr:nvSpPr>
        <xdr:cNvPr id="5" name="Line 16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36575" y="454025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149225</xdr:colOff>
      <xdr:row>29</xdr:row>
      <xdr:rowOff>95249</xdr:rowOff>
    </xdr:from>
    <xdr:to>
      <xdr:col>2</xdr:col>
      <xdr:colOff>6350</xdr:colOff>
      <xdr:row>29</xdr:row>
      <xdr:rowOff>98423</xdr:rowOff>
    </xdr:to>
    <xdr:sp macro="" textlink="">
      <xdr:nvSpPr>
        <xdr:cNvPr id="6" name="Line 1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30225" y="5067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29</xdr:row>
      <xdr:rowOff>95249</xdr:rowOff>
    </xdr:from>
    <xdr:to>
      <xdr:col>2</xdr:col>
      <xdr:colOff>6350</xdr:colOff>
      <xdr:row>29</xdr:row>
      <xdr:rowOff>98423</xdr:rowOff>
    </xdr:to>
    <xdr:sp macro="" textlink="">
      <xdr:nvSpPr>
        <xdr:cNvPr id="7" name="Line 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 flipV="1">
          <a:off x="530225" y="5067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155575</xdr:colOff>
      <xdr:row>42</xdr:row>
      <xdr:rowOff>6350</xdr:rowOff>
    </xdr:from>
    <xdr:to>
      <xdr:col>1</xdr:col>
      <xdr:colOff>155575</xdr:colOff>
      <xdr:row>45</xdr:row>
      <xdr:rowOff>92075</xdr:rowOff>
    </xdr:to>
    <xdr:sp macro="" textlink="">
      <xdr:nvSpPr>
        <xdr:cNvPr id="8" name="Line 1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36575" y="712152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149225</xdr:colOff>
      <xdr:row>45</xdr:row>
      <xdr:rowOff>95249</xdr:rowOff>
    </xdr:from>
    <xdr:to>
      <xdr:col>2</xdr:col>
      <xdr:colOff>6350</xdr:colOff>
      <xdr:row>45</xdr:row>
      <xdr:rowOff>98423</xdr:rowOff>
    </xdr:to>
    <xdr:sp macro="" textlink="">
      <xdr:nvSpPr>
        <xdr:cNvPr id="9" name="Line 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30225" y="76485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155575</xdr:colOff>
      <xdr:row>51</xdr:row>
      <xdr:rowOff>6350</xdr:rowOff>
    </xdr:from>
    <xdr:to>
      <xdr:col>1</xdr:col>
      <xdr:colOff>155575</xdr:colOff>
      <xdr:row>54</xdr:row>
      <xdr:rowOff>92075</xdr:rowOff>
    </xdr:to>
    <xdr:sp macro="" textlink="">
      <xdr:nvSpPr>
        <xdr:cNvPr id="10" name="Line 16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36575" y="854075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1" name="Line 1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30225" y="90677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2" name="Line 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 flipV="1">
          <a:off x="530225" y="90677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29</xdr:row>
      <xdr:rowOff>95249</xdr:rowOff>
    </xdr:from>
    <xdr:to>
      <xdr:col>2</xdr:col>
      <xdr:colOff>6350</xdr:colOff>
      <xdr:row>29</xdr:row>
      <xdr:rowOff>98423</xdr:rowOff>
    </xdr:to>
    <xdr:sp macro="" textlink="">
      <xdr:nvSpPr>
        <xdr:cNvPr id="13" name="Line 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30225" y="38195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4" name="Line 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30225" y="38195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78"/>
  <sheetViews>
    <sheetView tabSelected="1" zoomScaleNormal="100" workbookViewId="0">
      <selection activeCell="B71" sqref="B71:Q74"/>
    </sheetView>
  </sheetViews>
  <sheetFormatPr baseColWidth="10" defaultColWidth="11.42578125" defaultRowHeight="14.25"/>
  <cols>
    <col min="1" max="2" width="5.7109375" style="24" customWidth="1"/>
    <col min="3" max="3" width="48.5703125" style="24" customWidth="1"/>
    <col min="4" max="4" width="1.5703125" style="24" customWidth="1"/>
    <col min="5" max="5" width="16" style="24" customWidth="1"/>
    <col min="6" max="6" width="1.7109375" style="24" customWidth="1"/>
    <col min="7" max="7" width="16" style="24" customWidth="1"/>
    <col min="8" max="8" width="1.7109375" style="24" customWidth="1"/>
    <col min="9" max="9" width="16" style="24" customWidth="1"/>
    <col min="10" max="10" width="1.7109375" style="24" customWidth="1"/>
    <col min="11" max="11" width="16" style="24" customWidth="1"/>
    <col min="12" max="12" width="1.7109375" style="24" customWidth="1"/>
    <col min="13" max="13" width="16" style="24" customWidth="1"/>
    <col min="14" max="14" width="1.7109375" style="24" customWidth="1"/>
    <col min="15" max="15" width="16" style="24" customWidth="1"/>
    <col min="16" max="16" width="1.7109375" style="24" customWidth="1"/>
    <col min="17" max="17" width="16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17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4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70">
        <v>2021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70" t="s">
        <v>23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1" t="s">
        <v>35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5"/>
    </row>
    <row r="11" spans="1:18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>
      <c r="A12" s="4"/>
      <c r="B12" s="27" t="s">
        <v>7</v>
      </c>
      <c r="C12" s="28" t="s">
        <v>14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</row>
    <row r="14" spans="1:18" ht="15" customHeight="1">
      <c r="A14" s="4"/>
      <c r="B14" s="25" t="s">
        <v>5</v>
      </c>
      <c r="C14" s="25" t="s">
        <v>28</v>
      </c>
      <c r="D14" s="1"/>
      <c r="E14" s="26" t="str">
        <f>IF($I$8="I","ENERO",IF($I$8="II","JULIO",""))</f>
        <v>ENERO</v>
      </c>
      <c r="F14" s="20"/>
      <c r="G14" s="26" t="str">
        <f>IF($I$8="I","FEBRERO",IF($I$8="II","AGOSTO",""))</f>
        <v>FEBRERO</v>
      </c>
      <c r="H14" s="20"/>
      <c r="I14" s="26" t="str">
        <f>IF($I$8="I","MARZO",IF($I$8="II","SETIEMBRE",""))</f>
        <v>MARZO</v>
      </c>
      <c r="J14" s="20"/>
      <c r="K14" s="26" t="str">
        <f>IF($I$8="I","ABRIL",IF($I$8="II","OCTUBRE",""))</f>
        <v>ABRIL</v>
      </c>
      <c r="L14" s="20"/>
      <c r="M14" s="26" t="str">
        <f>IF($I$8="I","MAYO",IF($I$8="II","NOVIEMBRE",""))</f>
        <v>MAYO</v>
      </c>
      <c r="N14" s="20"/>
      <c r="O14" s="26" t="str">
        <f>IF($I$8="I","JUNIO",IF($I$8="II","DICIEMBRE",""))</f>
        <v>JUNIO</v>
      </c>
      <c r="P14" s="1"/>
      <c r="Q14" s="26" t="s">
        <v>13</v>
      </c>
      <c r="R14" s="5"/>
    </row>
    <row r="15" spans="1:18" ht="6" customHeight="1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18">
        <v>1</v>
      </c>
      <c r="C16" s="18" t="s">
        <v>11</v>
      </c>
      <c r="D16" s="1"/>
      <c r="E16" s="68"/>
      <c r="F16" s="65"/>
      <c r="G16" s="68"/>
      <c r="H16" s="65"/>
      <c r="I16" s="68"/>
      <c r="J16" s="65"/>
      <c r="K16" s="68"/>
      <c r="L16" s="65"/>
      <c r="M16" s="68"/>
      <c r="N16" s="65"/>
      <c r="O16" s="68"/>
      <c r="P16" s="66"/>
      <c r="Q16" s="67" t="str">
        <f>IFERROR(AVERAGE(E16,G16,I16,K16,M16,O16),"")</f>
        <v/>
      </c>
      <c r="R16" s="5"/>
    </row>
    <row r="17" spans="1:18">
      <c r="A17" s="4"/>
      <c r="B17" s="18">
        <v>2</v>
      </c>
      <c r="C17" s="18" t="s">
        <v>25</v>
      </c>
      <c r="D17" s="1"/>
      <c r="E17" s="68"/>
      <c r="F17" s="65"/>
      <c r="G17" s="68"/>
      <c r="H17" s="65"/>
      <c r="I17" s="68"/>
      <c r="J17" s="65"/>
      <c r="K17" s="68"/>
      <c r="L17" s="65"/>
      <c r="M17" s="68"/>
      <c r="N17" s="65"/>
      <c r="O17" s="68"/>
      <c r="P17" s="66"/>
      <c r="Q17" s="67" t="str">
        <f t="shared" ref="Q17:Q19" si="0">IFERROR(AVERAGE(E17,G17,I17,K17,M17,O17),"")</f>
        <v/>
      </c>
      <c r="R17" s="5"/>
    </row>
    <row r="18" spans="1:18" ht="6" customHeight="1">
      <c r="A18" s="4"/>
      <c r="B18" s="1"/>
      <c r="C18" s="1"/>
      <c r="D18" s="1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5"/>
    </row>
    <row r="19" spans="1:18">
      <c r="A19" s="4"/>
      <c r="B19" s="1"/>
      <c r="C19" s="18" t="s">
        <v>0</v>
      </c>
      <c r="D19" s="1"/>
      <c r="E19" s="67">
        <f>SUM(E16:E17)</f>
        <v>0</v>
      </c>
      <c r="F19" s="65"/>
      <c r="G19" s="67">
        <f>SUM(G16:G17)</f>
        <v>0</v>
      </c>
      <c r="H19" s="65"/>
      <c r="I19" s="67">
        <f>SUM(I16:I17)</f>
        <v>0</v>
      </c>
      <c r="J19" s="65"/>
      <c r="K19" s="67">
        <f>SUM(K16:K17)</f>
        <v>0</v>
      </c>
      <c r="L19" s="65"/>
      <c r="M19" s="67">
        <f>SUM(M16:M17)</f>
        <v>0</v>
      </c>
      <c r="N19" s="65"/>
      <c r="O19" s="67">
        <f>SUM(O16:O17)</f>
        <v>0</v>
      </c>
      <c r="P19" s="66"/>
      <c r="Q19" s="67">
        <f t="shared" si="0"/>
        <v>0</v>
      </c>
      <c r="R19" s="5"/>
    </row>
    <row r="20" spans="1:18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</row>
    <row r="21" spans="1:18">
      <c r="A21" s="4"/>
      <c r="B21" s="1"/>
      <c r="C21" s="1" t="s">
        <v>27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0"/>
      <c r="R21" s="5"/>
    </row>
    <row r="22" spans="1:18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5"/>
    </row>
    <row r="23" spans="1:18" ht="15" customHeight="1">
      <c r="A23" s="4"/>
      <c r="B23" s="25" t="s">
        <v>5</v>
      </c>
      <c r="C23" s="25" t="s">
        <v>29</v>
      </c>
      <c r="D23" s="1"/>
      <c r="E23" s="26" t="str">
        <f>IF($I$8="I","ENERO",IF($I$8="II","JULIO",""))</f>
        <v>ENERO</v>
      </c>
      <c r="F23" s="20"/>
      <c r="G23" s="26" t="str">
        <f>IF($I$8="I","FEBRERO",IF($I$8="II","AGOSTO",""))</f>
        <v>FEBRERO</v>
      </c>
      <c r="H23" s="20"/>
      <c r="I23" s="26" t="str">
        <f>IF($I$8="I","MARZO",IF($I$8="II","SETIEMBRE",""))</f>
        <v>MARZO</v>
      </c>
      <c r="J23" s="20"/>
      <c r="K23" s="26" t="str">
        <f>IF($I$8="I","ABRIL",IF($I$8="II","OCTUBRE",""))</f>
        <v>ABRIL</v>
      </c>
      <c r="L23" s="20"/>
      <c r="M23" s="26" t="str">
        <f>IF($I$8="I","MAYO",IF($I$8="II","NOVIEMBRE",""))</f>
        <v>MAYO</v>
      </c>
      <c r="N23" s="20"/>
      <c r="O23" s="26" t="str">
        <f>IF($I$8="I","JUNIO",IF($I$8="II","DICIEMBRE",""))</f>
        <v>JUNIO</v>
      </c>
      <c r="P23" s="1"/>
      <c r="Q23" s="26" t="s">
        <v>13</v>
      </c>
      <c r="R23" s="5"/>
    </row>
    <row r="24" spans="1:18" ht="6" customHeight="1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</row>
    <row r="25" spans="1:18">
      <c r="A25" s="4"/>
      <c r="B25" s="18">
        <v>1</v>
      </c>
      <c r="C25" s="18" t="s">
        <v>10</v>
      </c>
      <c r="D25" s="1"/>
      <c r="E25" s="68"/>
      <c r="F25" s="65"/>
      <c r="G25" s="68"/>
      <c r="H25" s="65"/>
      <c r="I25" s="68"/>
      <c r="J25" s="65"/>
      <c r="K25" s="68"/>
      <c r="L25" s="65"/>
      <c r="M25" s="68"/>
      <c r="N25" s="65"/>
      <c r="O25" s="68"/>
      <c r="P25" s="66"/>
      <c r="Q25" s="67" t="str">
        <f>IFERROR(AVERAGE(E25,G25,I25,K25,M25,O25),"")</f>
        <v/>
      </c>
      <c r="R25" s="5"/>
    </row>
    <row r="26" spans="1:18">
      <c r="A26" s="4"/>
      <c r="B26" s="18">
        <v>2</v>
      </c>
      <c r="C26" s="18" t="s">
        <v>26</v>
      </c>
      <c r="D26" s="1"/>
      <c r="E26" s="68"/>
      <c r="F26" s="65"/>
      <c r="G26" s="68"/>
      <c r="H26" s="65"/>
      <c r="I26" s="68"/>
      <c r="J26" s="65"/>
      <c r="K26" s="68"/>
      <c r="L26" s="65"/>
      <c r="M26" s="68"/>
      <c r="N26" s="65"/>
      <c r="O26" s="68"/>
      <c r="P26" s="66"/>
      <c r="Q26" s="67" t="str">
        <f t="shared" ref="Q26:Q28" si="1">IFERROR(AVERAGE(E26,G26,I26,K26,M26,O26),"")</f>
        <v/>
      </c>
      <c r="R26" s="5"/>
    </row>
    <row r="27" spans="1:18" ht="6" customHeight="1">
      <c r="A27" s="4"/>
      <c r="B27" s="1"/>
      <c r="C27" s="1"/>
      <c r="D27" s="1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5"/>
    </row>
    <row r="28" spans="1:18">
      <c r="A28" s="4"/>
      <c r="B28" s="1"/>
      <c r="C28" s="18" t="s">
        <v>0</v>
      </c>
      <c r="D28" s="1"/>
      <c r="E28" s="67">
        <f>SUM(E25:E26)</f>
        <v>0</v>
      </c>
      <c r="F28" s="65"/>
      <c r="G28" s="67">
        <f>SUM(G25:G26)</f>
        <v>0</v>
      </c>
      <c r="H28" s="65"/>
      <c r="I28" s="67">
        <f>SUM(I25:I26)</f>
        <v>0</v>
      </c>
      <c r="J28" s="65"/>
      <c r="K28" s="67">
        <f>SUM(K25:K26)</f>
        <v>0</v>
      </c>
      <c r="L28" s="65"/>
      <c r="M28" s="67">
        <f>SUM(M25:M26)</f>
        <v>0</v>
      </c>
      <c r="N28" s="65"/>
      <c r="O28" s="67">
        <f>SUM(O25:O26)</f>
        <v>0</v>
      </c>
      <c r="P28" s="66"/>
      <c r="Q28" s="67">
        <f t="shared" si="1"/>
        <v>0</v>
      </c>
      <c r="R28" s="5"/>
    </row>
    <row r="29" spans="1:18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20"/>
      <c r="R29" s="5"/>
    </row>
    <row r="30" spans="1:18">
      <c r="A30" s="4"/>
      <c r="B30" s="1"/>
      <c r="C30" s="69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20"/>
      <c r="R31" s="5"/>
    </row>
    <row r="32" spans="1:18">
      <c r="A32" s="4"/>
      <c r="B32" s="1"/>
      <c r="C32" s="1"/>
      <c r="D32" s="1"/>
      <c r="E32" s="26" t="str">
        <f>IF($I$8="I","ENERO",IF($I$8="II","JULIO",""))</f>
        <v>ENERO</v>
      </c>
      <c r="F32" s="20"/>
      <c r="G32" s="26" t="str">
        <f>IF($I$8="I","FEBRERO",IF($I$8="II","AGOSTO",""))</f>
        <v>FEBRERO</v>
      </c>
      <c r="H32" s="20"/>
      <c r="I32" s="26" t="str">
        <f>IF($I$8="I","MARZO",IF($I$8="II","SETIEMBRE",""))</f>
        <v>MARZO</v>
      </c>
      <c r="J32" s="20"/>
      <c r="K32" s="26" t="str">
        <f>IF($I$8="I","ABRIL",IF($I$8="II","OCTUBRE",""))</f>
        <v>ABRIL</v>
      </c>
      <c r="L32" s="20"/>
      <c r="M32" s="26" t="str">
        <f>IF($I$8="I","MAYO",IF($I$8="II","NOVIEMBRE",""))</f>
        <v>MAYO</v>
      </c>
      <c r="N32" s="20"/>
      <c r="O32" s="26" t="str">
        <f>IF($I$8="I","JUNIO",IF($I$8="II","DICIEMBRE",""))</f>
        <v>JUNIO</v>
      </c>
      <c r="P32" s="1"/>
      <c r="Q32" s="26" t="s">
        <v>13</v>
      </c>
      <c r="R32" s="5"/>
    </row>
    <row r="33" spans="1:18" ht="6" customHeight="1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</row>
    <row r="34" spans="1:18">
      <c r="A34" s="4"/>
      <c r="B34" s="1"/>
      <c r="C34" s="18" t="s">
        <v>30</v>
      </c>
      <c r="D34" s="1"/>
      <c r="E34" s="67">
        <f>+E19+E28</f>
        <v>0</v>
      </c>
      <c r="F34" s="65"/>
      <c r="G34" s="67">
        <f>+G19+G28</f>
        <v>0</v>
      </c>
      <c r="H34" s="65"/>
      <c r="I34" s="67">
        <f>+I19+I28</f>
        <v>0</v>
      </c>
      <c r="J34" s="65"/>
      <c r="K34" s="67">
        <f>+K19+K28</f>
        <v>0</v>
      </c>
      <c r="L34" s="65"/>
      <c r="M34" s="67">
        <f>+M19+M28</f>
        <v>0</v>
      </c>
      <c r="N34" s="65"/>
      <c r="O34" s="67">
        <f>+O19+O28</f>
        <v>0</v>
      </c>
      <c r="P34" s="66"/>
      <c r="Q34" s="67">
        <f>IFERROR(AVERAGE(E34,G34,I34,K34,M34,O34),"")</f>
        <v>0</v>
      </c>
      <c r="R34" s="5"/>
    </row>
    <row r="35" spans="1:18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0"/>
      <c r="R35" s="5"/>
    </row>
    <row r="36" spans="1:18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27" t="s">
        <v>8</v>
      </c>
      <c r="C37" s="28" t="s">
        <v>15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</row>
    <row r="38" spans="1:18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25" t="s">
        <v>5</v>
      </c>
      <c r="C39" s="25" t="s">
        <v>28</v>
      </c>
      <c r="D39" s="1"/>
      <c r="E39" s="26" t="str">
        <f>IF($I$8="I","ENERO",IF($I$8="II","JULIO",""))</f>
        <v>ENERO</v>
      </c>
      <c r="F39" s="20"/>
      <c r="G39" s="26" t="str">
        <f>IF($I$8="I","FEBRERO",IF($I$8="II","AGOSTO",""))</f>
        <v>FEBRERO</v>
      </c>
      <c r="H39" s="20"/>
      <c r="I39" s="26" t="str">
        <f>IF($I$8="I","MARZO",IF($I$8="II","SETIEMBRE",""))</f>
        <v>MARZO</v>
      </c>
      <c r="J39" s="20"/>
      <c r="K39" s="26" t="str">
        <f>IF($I$8="I","ABRIL",IF($I$8="II","OCTUBRE",""))</f>
        <v>ABRIL</v>
      </c>
      <c r="L39" s="20"/>
      <c r="M39" s="26" t="str">
        <f>IF($I$8="I","MAYO",IF($I$8="II","NOVIEMBRE",""))</f>
        <v>MAYO</v>
      </c>
      <c r="N39" s="20"/>
      <c r="O39" s="26" t="str">
        <f>IF($I$8="I","JUNIO",IF($I$8="II","DICIEMBRE",""))</f>
        <v>JUNIO</v>
      </c>
      <c r="P39" s="1"/>
      <c r="Q39" s="26" t="s">
        <v>13</v>
      </c>
      <c r="R39" s="5"/>
    </row>
    <row r="40" spans="1:18" ht="6" customHeight="1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18">
        <v>1</v>
      </c>
      <c r="C41" s="18" t="s">
        <v>11</v>
      </c>
      <c r="D41" s="1"/>
      <c r="E41" s="68"/>
      <c r="F41" s="65"/>
      <c r="G41" s="68"/>
      <c r="H41" s="65"/>
      <c r="I41" s="68"/>
      <c r="J41" s="65"/>
      <c r="K41" s="68"/>
      <c r="L41" s="65"/>
      <c r="M41" s="68"/>
      <c r="N41" s="65"/>
      <c r="O41" s="68"/>
      <c r="P41" s="66"/>
      <c r="Q41" s="67" t="str">
        <f>IFERROR(AVERAGE(E41,G41,I41,K41,M41,O41),"")</f>
        <v/>
      </c>
      <c r="R41" s="5"/>
    </row>
    <row r="42" spans="1:18">
      <c r="A42" s="4"/>
      <c r="B42" s="18">
        <v>2</v>
      </c>
      <c r="C42" s="18" t="s">
        <v>25</v>
      </c>
      <c r="D42" s="1"/>
      <c r="E42" s="68"/>
      <c r="F42" s="65"/>
      <c r="G42" s="68"/>
      <c r="H42" s="65"/>
      <c r="I42" s="68"/>
      <c r="J42" s="65"/>
      <c r="K42" s="68"/>
      <c r="L42" s="65"/>
      <c r="M42" s="68"/>
      <c r="N42" s="65"/>
      <c r="O42" s="68"/>
      <c r="P42" s="66"/>
      <c r="Q42" s="67" t="str">
        <f t="shared" ref="Q42" si="2">IFERROR(AVERAGE(E42,G42,I42,K42,M42,O42),"")</f>
        <v/>
      </c>
      <c r="R42" s="5"/>
    </row>
    <row r="43" spans="1:18" ht="6" customHeight="1">
      <c r="A43" s="4"/>
      <c r="B43" s="1"/>
      <c r="C43" s="1"/>
      <c r="D43" s="1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5"/>
    </row>
    <row r="44" spans="1:18">
      <c r="A44" s="4"/>
      <c r="B44" s="1"/>
      <c r="C44" s="18" t="s">
        <v>0</v>
      </c>
      <c r="D44" s="1"/>
      <c r="E44" s="67">
        <f>SUM(E41:E42)</f>
        <v>0</v>
      </c>
      <c r="F44" s="65"/>
      <c r="G44" s="67">
        <f>SUM(G41:G42)</f>
        <v>0</v>
      </c>
      <c r="H44" s="65"/>
      <c r="I44" s="67">
        <f>SUM(I41:I42)</f>
        <v>0</v>
      </c>
      <c r="J44" s="65"/>
      <c r="K44" s="67">
        <f>SUM(K41:K42)</f>
        <v>0</v>
      </c>
      <c r="L44" s="65"/>
      <c r="M44" s="67">
        <f>SUM(M41:M42)</f>
        <v>0</v>
      </c>
      <c r="N44" s="65"/>
      <c r="O44" s="67">
        <f>SUM(O41:O42)</f>
        <v>0</v>
      </c>
      <c r="P44" s="66"/>
      <c r="Q44" s="67">
        <f t="shared" ref="Q44" si="3">IFERROR(AVERAGE(E44,G44,I44,K44,M44,O44),"")</f>
        <v>0</v>
      </c>
      <c r="R44" s="5"/>
    </row>
    <row r="45" spans="1:18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1"/>
      <c r="C46" s="1" t="s">
        <v>27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20"/>
      <c r="R46" s="5"/>
    </row>
    <row r="47" spans="1:18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</row>
    <row r="48" spans="1:18">
      <c r="A48" s="4"/>
      <c r="B48" s="25" t="s">
        <v>5</v>
      </c>
      <c r="C48" s="25" t="s">
        <v>29</v>
      </c>
      <c r="D48" s="1"/>
      <c r="E48" s="26" t="str">
        <f>IF($I$8="I","ENERO",IF($I$8="II","JULIO",""))</f>
        <v>ENERO</v>
      </c>
      <c r="F48" s="20"/>
      <c r="G48" s="26" t="str">
        <f>IF($I$8="I","FEBRERO",IF($I$8="II","AGOSTO",""))</f>
        <v>FEBRERO</v>
      </c>
      <c r="H48" s="20"/>
      <c r="I48" s="26" t="str">
        <f>IF($I$8="I","MARZO",IF($I$8="II","SETIEMBRE",""))</f>
        <v>MARZO</v>
      </c>
      <c r="J48" s="20"/>
      <c r="K48" s="26" t="str">
        <f>IF($I$8="I","ABRIL",IF($I$8="II","OCTUBRE",""))</f>
        <v>ABRIL</v>
      </c>
      <c r="L48" s="20"/>
      <c r="M48" s="26" t="str">
        <f>IF($I$8="I","MAYO",IF($I$8="II","NOVIEMBRE",""))</f>
        <v>MAYO</v>
      </c>
      <c r="N48" s="20"/>
      <c r="O48" s="26" t="str">
        <f>IF($I$8="I","JUNIO",IF($I$8="II","DICIEMBRE",""))</f>
        <v>JUNIO</v>
      </c>
      <c r="P48" s="1"/>
      <c r="Q48" s="26" t="s">
        <v>13</v>
      </c>
      <c r="R48" s="5"/>
    </row>
    <row r="49" spans="1:18" ht="6" customHeight="1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</row>
    <row r="50" spans="1:18">
      <c r="A50" s="4"/>
      <c r="B50" s="18">
        <v>1</v>
      </c>
      <c r="C50" s="18" t="s">
        <v>10</v>
      </c>
      <c r="D50" s="1"/>
      <c r="E50" s="68"/>
      <c r="F50" s="65"/>
      <c r="G50" s="68"/>
      <c r="H50" s="65"/>
      <c r="I50" s="68"/>
      <c r="J50" s="65"/>
      <c r="K50" s="68"/>
      <c r="L50" s="65"/>
      <c r="M50" s="68"/>
      <c r="N50" s="65"/>
      <c r="O50" s="68"/>
      <c r="P50" s="66"/>
      <c r="Q50" s="67" t="str">
        <f>IFERROR(AVERAGE(E50,G50,I50,K50,M50,O50),"")</f>
        <v/>
      </c>
      <c r="R50" s="5"/>
    </row>
    <row r="51" spans="1:18">
      <c r="A51" s="4"/>
      <c r="B51" s="18">
        <v>2</v>
      </c>
      <c r="C51" s="18" t="s">
        <v>26</v>
      </c>
      <c r="D51" s="1"/>
      <c r="E51" s="68"/>
      <c r="F51" s="65"/>
      <c r="G51" s="68"/>
      <c r="H51" s="65"/>
      <c r="I51" s="68"/>
      <c r="J51" s="65"/>
      <c r="K51" s="68"/>
      <c r="L51" s="65"/>
      <c r="M51" s="68"/>
      <c r="N51" s="65"/>
      <c r="O51" s="68"/>
      <c r="P51" s="66"/>
      <c r="Q51" s="67" t="str">
        <f t="shared" ref="Q51" si="4">IFERROR(AVERAGE(E51,G51,I51,K51,M51,O51),"")</f>
        <v/>
      </c>
      <c r="R51" s="5"/>
    </row>
    <row r="52" spans="1:18" ht="6" customHeight="1">
      <c r="A52" s="4"/>
      <c r="B52" s="1"/>
      <c r="C52" s="1"/>
      <c r="D52" s="1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5"/>
    </row>
    <row r="53" spans="1:18">
      <c r="A53" s="4"/>
      <c r="B53" s="1"/>
      <c r="C53" s="18" t="s">
        <v>0</v>
      </c>
      <c r="D53" s="1"/>
      <c r="E53" s="67">
        <f>SUM(E50:E51)</f>
        <v>0</v>
      </c>
      <c r="F53" s="65"/>
      <c r="G53" s="67">
        <f>SUM(G50:G51)</f>
        <v>0</v>
      </c>
      <c r="H53" s="65"/>
      <c r="I53" s="67">
        <f>SUM(I50:I51)</f>
        <v>0</v>
      </c>
      <c r="J53" s="65"/>
      <c r="K53" s="67">
        <f>SUM(K50:K51)</f>
        <v>0</v>
      </c>
      <c r="L53" s="65"/>
      <c r="M53" s="67">
        <f>SUM(M50:M51)</f>
        <v>0</v>
      </c>
      <c r="N53" s="65"/>
      <c r="O53" s="67">
        <f>SUM(O50:O51)</f>
        <v>0</v>
      </c>
      <c r="P53" s="66"/>
      <c r="Q53" s="67">
        <f t="shared" ref="Q53" si="5">IFERROR(AVERAGE(E53,G53,I53,K53,M53,O53),"")</f>
        <v>0</v>
      </c>
      <c r="R53" s="5"/>
    </row>
    <row r="54" spans="1:18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20"/>
      <c r="R54" s="5"/>
    </row>
    <row r="55" spans="1:18">
      <c r="A55" s="4"/>
      <c r="B55" s="1"/>
      <c r="C55" s="69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</row>
    <row r="56" spans="1:18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20"/>
      <c r="R56" s="5"/>
    </row>
    <row r="57" spans="1:18">
      <c r="A57" s="4"/>
      <c r="B57" s="1"/>
      <c r="C57" s="1"/>
      <c r="D57" s="1"/>
      <c r="E57" s="26" t="str">
        <f>IF($I$8="I","ENERO",IF($I$8="II","JULIO",""))</f>
        <v>ENERO</v>
      </c>
      <c r="F57" s="20"/>
      <c r="G57" s="26" t="str">
        <f>IF($I$8="I","FEBRERO",IF($I$8="II","AGOSTO",""))</f>
        <v>FEBRERO</v>
      </c>
      <c r="H57" s="20"/>
      <c r="I57" s="26" t="str">
        <f>IF($I$8="I","MARZO",IF($I$8="II","SETIEMBRE",""))</f>
        <v>MARZO</v>
      </c>
      <c r="J57" s="20"/>
      <c r="K57" s="26" t="str">
        <f>IF($I$8="I","ABRIL",IF($I$8="II","OCTUBRE",""))</f>
        <v>ABRIL</v>
      </c>
      <c r="L57" s="20"/>
      <c r="M57" s="26" t="str">
        <f>IF($I$8="I","MAYO",IF($I$8="II","NOVIEMBRE",""))</f>
        <v>MAYO</v>
      </c>
      <c r="N57" s="20"/>
      <c r="O57" s="26" t="str">
        <f>IF($I$8="I","JUNIO",IF($I$8="II","DICIEMBRE",""))</f>
        <v>JUNIO</v>
      </c>
      <c r="P57" s="1"/>
      <c r="Q57" s="26" t="s">
        <v>13</v>
      </c>
      <c r="R57" s="5"/>
    </row>
    <row r="58" spans="1:18" ht="6" customHeight="1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</row>
    <row r="59" spans="1:18">
      <c r="A59" s="4"/>
      <c r="B59" s="1"/>
      <c r="C59" s="18" t="s">
        <v>31</v>
      </c>
      <c r="D59" s="1"/>
      <c r="E59" s="67">
        <f>+E44+E53</f>
        <v>0</v>
      </c>
      <c r="F59" s="65"/>
      <c r="G59" s="67">
        <f>+G44+G53</f>
        <v>0</v>
      </c>
      <c r="H59" s="65"/>
      <c r="I59" s="67">
        <f>+I44+I53</f>
        <v>0</v>
      </c>
      <c r="J59" s="65"/>
      <c r="K59" s="67">
        <f>+K44+K53</f>
        <v>0</v>
      </c>
      <c r="L59" s="65"/>
      <c r="M59" s="67">
        <f>+M44+M53</f>
        <v>0</v>
      </c>
      <c r="N59" s="65"/>
      <c r="O59" s="67">
        <f>+O44+O53</f>
        <v>0</v>
      </c>
      <c r="P59" s="66"/>
      <c r="Q59" s="67">
        <f>IFERROR(AVERAGE(E59,G59,I59,K59,M59,O59),"")</f>
        <v>0</v>
      </c>
      <c r="R59" s="5"/>
    </row>
    <row r="60" spans="1:18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</row>
    <row r="61" spans="1:18">
      <c r="A61" s="4"/>
      <c r="B61" s="25" t="s">
        <v>5</v>
      </c>
      <c r="C61" s="25" t="s">
        <v>9</v>
      </c>
      <c r="D61" s="1"/>
      <c r="E61" s="26" t="str">
        <f>IF($I$8="I","ENERO",IF($I$8="II","JULIO",""))</f>
        <v>ENERO</v>
      </c>
      <c r="F61" s="20"/>
      <c r="G61" s="26" t="str">
        <f>IF($I$8="I","FEBRERO",IF($I$8="II","AGOSTO",""))</f>
        <v>FEBRERO</v>
      </c>
      <c r="H61" s="20"/>
      <c r="I61" s="26" t="str">
        <f>IF($I$8="I","MARZO",IF($I$8="II","SETIEMBRE",""))</f>
        <v>MARZO</v>
      </c>
      <c r="J61" s="20"/>
      <c r="K61" s="26" t="str">
        <f>IF($I$8="I","ABRIL",IF($I$8="II","OCTUBRE",""))</f>
        <v>ABRIL</v>
      </c>
      <c r="L61" s="20"/>
      <c r="M61" s="26" t="str">
        <f>IF($I$8="I","MAYO",IF($I$8="II","NOVIEMBRE",""))</f>
        <v>MAYO</v>
      </c>
      <c r="N61" s="20"/>
      <c r="O61" s="26" t="str">
        <f>IF($I$8="I","JUNIO",IF($I$8="II","DICIEMBRE",""))</f>
        <v>JUNIO</v>
      </c>
      <c r="P61" s="1"/>
      <c r="Q61" s="26" t="s">
        <v>13</v>
      </c>
      <c r="R61" s="5"/>
    </row>
    <row r="62" spans="1:18" ht="6" customHeight="1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</row>
    <row r="63" spans="1:18">
      <c r="A63" s="4"/>
      <c r="B63" s="25">
        <v>1</v>
      </c>
      <c r="C63" s="25" t="s">
        <v>28</v>
      </c>
      <c r="D63" s="1"/>
      <c r="E63" s="67">
        <f>+E19+E44</f>
        <v>0</v>
      </c>
      <c r="F63" s="65"/>
      <c r="G63" s="67">
        <f>+G19+G44</f>
        <v>0</v>
      </c>
      <c r="H63" s="65"/>
      <c r="I63" s="67">
        <f>+I19+I44</f>
        <v>0</v>
      </c>
      <c r="J63" s="65"/>
      <c r="K63" s="67">
        <f>+K19+K44</f>
        <v>0</v>
      </c>
      <c r="L63" s="65"/>
      <c r="M63" s="67">
        <f>+M19+M44</f>
        <v>0</v>
      </c>
      <c r="N63" s="65"/>
      <c r="O63" s="67">
        <f>+O19+O44</f>
        <v>0</v>
      </c>
      <c r="P63" s="66"/>
      <c r="Q63" s="67">
        <f>IFERROR(AVERAGE(E63,G63,I63,K63,M63,O63),"")</f>
        <v>0</v>
      </c>
      <c r="R63" s="5"/>
    </row>
    <row r="64" spans="1:18">
      <c r="A64" s="4"/>
      <c r="B64" s="25">
        <v>2</v>
      </c>
      <c r="C64" s="25" t="s">
        <v>29</v>
      </c>
      <c r="D64" s="1"/>
      <c r="E64" s="67">
        <f>+E28+E53</f>
        <v>0</v>
      </c>
      <c r="F64" s="65"/>
      <c r="G64" s="67">
        <f>+G28+G53</f>
        <v>0</v>
      </c>
      <c r="H64" s="65"/>
      <c r="I64" s="67">
        <f>+I28+I53</f>
        <v>0</v>
      </c>
      <c r="J64" s="65"/>
      <c r="K64" s="67">
        <f>+K28+K53</f>
        <v>0</v>
      </c>
      <c r="L64" s="65"/>
      <c r="M64" s="67">
        <f>+M28+M53</f>
        <v>0</v>
      </c>
      <c r="N64" s="65"/>
      <c r="O64" s="67">
        <f>+O28+O53</f>
        <v>0</v>
      </c>
      <c r="P64" s="66"/>
      <c r="Q64" s="67">
        <f t="shared" ref="Q64" si="6">IFERROR(AVERAGE(E64,G64,I64,K64,M64,O64),"")</f>
        <v>0</v>
      </c>
      <c r="R64" s="5"/>
    </row>
    <row r="65" spans="1:18" ht="5.25" customHeight="1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5"/>
    </row>
    <row r="66" spans="1:18">
      <c r="A66" s="4"/>
      <c r="B66" s="1"/>
      <c r="C66" s="25" t="s">
        <v>6</v>
      </c>
      <c r="D66" s="1"/>
      <c r="E66" s="67">
        <f>+E63+E64</f>
        <v>0</v>
      </c>
      <c r="F66" s="65"/>
      <c r="G66" s="67">
        <f>+G63+G64</f>
        <v>0</v>
      </c>
      <c r="H66" s="65"/>
      <c r="I66" s="67">
        <f>+I63+I64</f>
        <v>0</v>
      </c>
      <c r="J66" s="65"/>
      <c r="K66" s="67">
        <f>+K63+K64</f>
        <v>0</v>
      </c>
      <c r="L66" s="65"/>
      <c r="M66" s="67">
        <f>+M63+M64</f>
        <v>0</v>
      </c>
      <c r="N66" s="65"/>
      <c r="O66" s="67">
        <f>+O63+O64</f>
        <v>0</v>
      </c>
      <c r="P66" s="66"/>
      <c r="Q66" s="67">
        <f>IFERROR(AVERAGE(E66,G66,I66,K66,M66,O66),"")</f>
        <v>0</v>
      </c>
      <c r="R66" s="5"/>
    </row>
    <row r="67" spans="1:18">
      <c r="A67" s="4"/>
      <c r="B67" s="1"/>
      <c r="C67" s="1"/>
      <c r="D67" s="1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1"/>
      <c r="Q67" s="23"/>
      <c r="R67" s="5"/>
    </row>
    <row r="68" spans="1:18">
      <c r="A68" s="4"/>
      <c r="B68" s="1"/>
      <c r="C68" s="1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>
      <c r="A69" s="4"/>
      <c r="B69" s="64" t="s">
        <v>12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5"/>
    </row>
    <row r="70" spans="1:18">
      <c r="A70" s="4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23"/>
      <c r="M70" s="23"/>
      <c r="N70" s="23"/>
      <c r="O70" s="23"/>
      <c r="P70" s="1"/>
      <c r="Q70" s="23"/>
      <c r="R70" s="5"/>
    </row>
    <row r="71" spans="1:18">
      <c r="A71" s="4"/>
      <c r="B71" s="74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6"/>
      <c r="R71" s="5"/>
    </row>
    <row r="72" spans="1:18">
      <c r="A72" s="4"/>
      <c r="B72" s="77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9"/>
      <c r="R72" s="5"/>
    </row>
    <row r="73" spans="1:18">
      <c r="A73" s="4"/>
      <c r="B73" s="77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9"/>
      <c r="R73" s="5"/>
    </row>
    <row r="74" spans="1:18">
      <c r="A74" s="4"/>
      <c r="B74" s="80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2"/>
      <c r="R74" s="5"/>
    </row>
    <row r="75" spans="1:18">
      <c r="A75" s="4"/>
      <c r="B75" s="1"/>
      <c r="C75" s="1"/>
      <c r="D75" s="1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1"/>
      <c r="Q75" s="23"/>
      <c r="R75" s="5"/>
    </row>
    <row r="76" spans="1:18">
      <c r="A76" s="4"/>
      <c r="B76" s="1"/>
      <c r="C76" s="1"/>
      <c r="D76" s="1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1"/>
      <c r="Q76" s="23"/>
      <c r="R76" s="5"/>
    </row>
    <row r="77" spans="1:18">
      <c r="A77" s="4"/>
      <c r="B77" s="1"/>
      <c r="C77" s="1"/>
      <c r="D77" s="1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1"/>
      <c r="Q77" s="23"/>
      <c r="R77" s="5"/>
    </row>
    <row r="78" spans="1:18" ht="15" thickBot="1">
      <c r="A78" s="6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8"/>
    </row>
  </sheetData>
  <sheetProtection selectLockedCells="1"/>
  <mergeCells count="2">
    <mergeCell ref="B10:Q10"/>
    <mergeCell ref="B71:Q74"/>
  </mergeCells>
  <dataValidations count="6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whole" operator="greaterThanOrEqual" allowBlank="1" showInputMessage="1" showErrorMessage="1" error="Número entero mayor o igual a cero" prompt="N° de personal administrativo" sqref="E25 G25 I25 K25 M25 O25 E50 G50 I50 K50 M50 O50">
      <formula1>0</formula1>
    </dataValidation>
    <dataValidation type="whole" operator="greaterThanOrEqual" allowBlank="1" showInputMessage="1" showErrorMessage="1" error="Número entero mayor o igual a cero" prompt="N° de personal de otras actividades" sqref="E17 G17 I17 K17 M17 O17 E26 G26 I26 K26 M26 O26 E42 G42 I42 K42 M42 O42 E51 G51 I51 K51 M51 O51">
      <formula1>0</formula1>
    </dataValidation>
    <dataValidation type="whole" operator="greaterThanOrEqual" allowBlank="1" showInputMessage="1" showErrorMessage="1" error="Número entero mayor o igual a cero" prompt="N° de personal carteros y mensajeros" sqref="E16 G16 I16 K16 M16 O16 E41 G41 I41 K41 M41 O41">
      <formula1>0</formula1>
    </dataValidation>
    <dataValidation allowBlank="1" showInputMessage="1" showErrorMessage="1" prompt="Especificar cualquier otro tipo de actividades" sqref="C30:C31 C55:C56"/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45"/>
  <sheetViews>
    <sheetView zoomScaleNormal="100" workbookViewId="0"/>
  </sheetViews>
  <sheetFormatPr baseColWidth="10" defaultColWidth="11.42578125" defaultRowHeight="14.25"/>
  <cols>
    <col min="1" max="2" width="3.28515625" style="29" customWidth="1"/>
    <col min="3" max="11" width="11.42578125" style="29"/>
    <col min="12" max="12" width="16.28515625" style="29" customWidth="1"/>
    <col min="13" max="13" width="3.42578125" style="29" customWidth="1"/>
    <col min="14" max="16384" width="11.42578125" style="29"/>
  </cols>
  <sheetData>
    <row r="1" spans="2:13" ht="15" thickBot="1"/>
    <row r="2" spans="2:13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2:13">
      <c r="B3" s="33"/>
      <c r="C3" s="89" t="s">
        <v>35</v>
      </c>
      <c r="D3" s="89"/>
      <c r="E3" s="89"/>
      <c r="F3" s="89"/>
      <c r="G3" s="89"/>
      <c r="H3" s="89"/>
      <c r="I3" s="89"/>
      <c r="J3" s="89"/>
      <c r="K3" s="89"/>
      <c r="L3" s="89"/>
      <c r="M3" s="34"/>
    </row>
    <row r="4" spans="2:13" ht="15" thickBot="1">
      <c r="B4" s="33"/>
      <c r="C4" s="35"/>
      <c r="D4" s="35"/>
      <c r="E4" s="35"/>
      <c r="F4" s="35"/>
      <c r="G4" s="35"/>
      <c r="H4" s="35"/>
      <c r="I4" s="35"/>
      <c r="J4" s="35"/>
      <c r="K4" s="35"/>
      <c r="L4" s="35"/>
      <c r="M4" s="34"/>
    </row>
    <row r="5" spans="2:13">
      <c r="B5" s="33"/>
      <c r="C5" s="90" t="s">
        <v>18</v>
      </c>
      <c r="D5" s="91"/>
      <c r="E5" s="91"/>
      <c r="F5" s="91"/>
      <c r="G5" s="91"/>
      <c r="H5" s="91"/>
      <c r="I5" s="91"/>
      <c r="J5" s="91"/>
      <c r="K5" s="91"/>
      <c r="L5" s="92"/>
      <c r="M5" s="34"/>
    </row>
    <row r="6" spans="2:13" ht="15" thickBot="1">
      <c r="B6" s="33"/>
      <c r="C6" s="93"/>
      <c r="D6" s="94"/>
      <c r="E6" s="94"/>
      <c r="F6" s="94"/>
      <c r="G6" s="94"/>
      <c r="H6" s="94"/>
      <c r="I6" s="94"/>
      <c r="J6" s="94"/>
      <c r="K6" s="94"/>
      <c r="L6" s="95"/>
      <c r="M6" s="34"/>
    </row>
    <row r="7" spans="2:13">
      <c r="B7" s="33"/>
      <c r="C7" s="43"/>
      <c r="D7" s="43"/>
      <c r="E7" s="43"/>
      <c r="F7" s="43"/>
      <c r="G7" s="43"/>
      <c r="H7" s="43"/>
      <c r="I7" s="43"/>
      <c r="J7" s="43"/>
      <c r="K7" s="43"/>
      <c r="L7" s="43"/>
      <c r="M7" s="34"/>
    </row>
    <row r="8" spans="2:13">
      <c r="B8" s="33"/>
      <c r="C8" s="36" t="s">
        <v>16</v>
      </c>
      <c r="D8" s="43"/>
      <c r="E8" s="43"/>
      <c r="F8" s="43"/>
      <c r="G8" s="43"/>
      <c r="H8" s="43"/>
      <c r="I8" s="43"/>
      <c r="J8" s="43"/>
      <c r="K8" s="43"/>
      <c r="L8" s="43"/>
      <c r="M8" s="34"/>
    </row>
    <row r="9" spans="2:13" ht="6" customHeight="1" thickBot="1">
      <c r="B9" s="33"/>
      <c r="C9" s="36"/>
      <c r="D9" s="43"/>
      <c r="E9" s="43"/>
      <c r="F9" s="43"/>
      <c r="G9" s="43"/>
      <c r="H9" s="43"/>
      <c r="I9" s="43"/>
      <c r="J9" s="43"/>
      <c r="K9" s="43"/>
      <c r="L9" s="43"/>
      <c r="M9" s="34"/>
    </row>
    <row r="10" spans="2:13" ht="6" customHeight="1">
      <c r="B10" s="33"/>
      <c r="C10" s="45"/>
      <c r="D10" s="46"/>
      <c r="E10" s="46"/>
      <c r="F10" s="46"/>
      <c r="G10" s="46"/>
      <c r="H10" s="46"/>
      <c r="I10" s="46"/>
      <c r="J10" s="46"/>
      <c r="K10" s="46"/>
      <c r="L10" s="47"/>
      <c r="M10" s="34"/>
    </row>
    <row r="11" spans="2:13">
      <c r="B11" s="33"/>
      <c r="C11" s="86" t="s">
        <v>19</v>
      </c>
      <c r="D11" s="87"/>
      <c r="E11" s="87"/>
      <c r="F11" s="87"/>
      <c r="G11" s="87"/>
      <c r="H11" s="87"/>
      <c r="I11" s="87"/>
      <c r="J11" s="87"/>
      <c r="K11" s="87"/>
      <c r="L11" s="88"/>
      <c r="M11" s="34"/>
    </row>
    <row r="12" spans="2:13" ht="6" customHeight="1">
      <c r="B12" s="33"/>
      <c r="C12" s="48"/>
      <c r="D12" s="44"/>
      <c r="E12" s="44"/>
      <c r="F12" s="44"/>
      <c r="G12" s="44"/>
      <c r="H12" s="44"/>
      <c r="I12" s="44"/>
      <c r="J12" s="44"/>
      <c r="K12" s="44"/>
      <c r="L12" s="49"/>
      <c r="M12" s="34"/>
    </row>
    <row r="13" spans="2:13">
      <c r="B13" s="33"/>
      <c r="C13" s="86" t="s">
        <v>20</v>
      </c>
      <c r="D13" s="87"/>
      <c r="E13" s="87"/>
      <c r="F13" s="87"/>
      <c r="G13" s="87"/>
      <c r="H13" s="87"/>
      <c r="I13" s="87"/>
      <c r="J13" s="87"/>
      <c r="K13" s="87"/>
      <c r="L13" s="88"/>
      <c r="M13" s="34"/>
    </row>
    <row r="14" spans="2:13" ht="5.25" customHeight="1" thickBot="1">
      <c r="B14" s="33"/>
      <c r="C14" s="50"/>
      <c r="D14" s="51"/>
      <c r="E14" s="51"/>
      <c r="F14" s="51"/>
      <c r="G14" s="51"/>
      <c r="H14" s="51"/>
      <c r="I14" s="51"/>
      <c r="J14" s="51"/>
      <c r="K14" s="51"/>
      <c r="L14" s="52"/>
      <c r="M14" s="34"/>
    </row>
    <row r="15" spans="2:13">
      <c r="B15" s="33"/>
      <c r="C15" s="37"/>
      <c r="D15" s="35"/>
      <c r="E15" s="35"/>
      <c r="F15" s="35"/>
      <c r="G15" s="35"/>
      <c r="H15" s="35"/>
      <c r="I15" s="35"/>
      <c r="J15" s="35"/>
      <c r="K15" s="35"/>
      <c r="L15" s="35"/>
      <c r="M15" s="34"/>
    </row>
    <row r="16" spans="2:13">
      <c r="B16" s="33"/>
      <c r="C16" s="36" t="s">
        <v>9</v>
      </c>
      <c r="D16" s="35"/>
      <c r="E16" s="35"/>
      <c r="F16" s="35"/>
      <c r="G16" s="35"/>
      <c r="H16" s="35"/>
      <c r="I16" s="35"/>
      <c r="J16" s="35"/>
      <c r="K16" s="35"/>
      <c r="L16" s="35"/>
      <c r="M16" s="34"/>
    </row>
    <row r="17" spans="2:13">
      <c r="B17" s="33"/>
      <c r="C17" s="37"/>
      <c r="D17" s="35"/>
      <c r="E17" s="35"/>
      <c r="F17" s="35"/>
      <c r="G17" s="35"/>
      <c r="H17" s="35"/>
      <c r="I17" s="35"/>
      <c r="J17" s="35"/>
      <c r="K17" s="35"/>
      <c r="L17" s="35"/>
      <c r="M17" s="34"/>
    </row>
    <row r="18" spans="2:13">
      <c r="B18" s="33"/>
      <c r="C18" s="36" t="s">
        <v>28</v>
      </c>
      <c r="D18" s="35"/>
      <c r="E18" s="35"/>
      <c r="F18" s="35"/>
      <c r="G18" s="35"/>
      <c r="H18" s="35"/>
      <c r="I18" s="35"/>
      <c r="J18" s="35"/>
      <c r="K18" s="35"/>
      <c r="L18" s="35"/>
      <c r="M18" s="34"/>
    </row>
    <row r="19" spans="2:13" ht="6" customHeight="1" thickBot="1">
      <c r="B19" s="33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4"/>
    </row>
    <row r="20" spans="2:13" ht="6" customHeight="1">
      <c r="B20" s="33"/>
      <c r="C20" s="45"/>
      <c r="D20" s="46"/>
      <c r="E20" s="46"/>
      <c r="F20" s="46"/>
      <c r="G20" s="46"/>
      <c r="H20" s="46"/>
      <c r="I20" s="46"/>
      <c r="J20" s="46"/>
      <c r="K20" s="46"/>
      <c r="L20" s="47"/>
      <c r="M20" s="34"/>
    </row>
    <row r="21" spans="2:13">
      <c r="B21" s="33"/>
      <c r="C21" s="86" t="s">
        <v>21</v>
      </c>
      <c r="D21" s="96"/>
      <c r="E21" s="96"/>
      <c r="F21" s="96"/>
      <c r="G21" s="96"/>
      <c r="H21" s="96"/>
      <c r="I21" s="96"/>
      <c r="J21" s="96"/>
      <c r="K21" s="96"/>
      <c r="L21" s="97"/>
      <c r="M21" s="34"/>
    </row>
    <row r="22" spans="2:13">
      <c r="B22" s="33"/>
      <c r="C22" s="98"/>
      <c r="D22" s="96"/>
      <c r="E22" s="96"/>
      <c r="F22" s="96"/>
      <c r="G22" s="96"/>
      <c r="H22" s="96"/>
      <c r="I22" s="96"/>
      <c r="J22" s="96"/>
      <c r="K22" s="96"/>
      <c r="L22" s="97"/>
      <c r="M22" s="34"/>
    </row>
    <row r="23" spans="2:13" ht="5.25" customHeight="1">
      <c r="B23" s="33"/>
      <c r="C23" s="48"/>
      <c r="D23" s="44"/>
      <c r="E23" s="44"/>
      <c r="F23" s="44"/>
      <c r="G23" s="44"/>
      <c r="H23" s="44"/>
      <c r="I23" s="44"/>
      <c r="J23" s="44"/>
      <c r="K23" s="44"/>
      <c r="L23" s="49"/>
      <c r="M23" s="34"/>
    </row>
    <row r="24" spans="2:13" ht="14.25" customHeight="1">
      <c r="B24" s="33"/>
      <c r="C24" s="86" t="s">
        <v>34</v>
      </c>
      <c r="D24" s="87"/>
      <c r="E24" s="87"/>
      <c r="F24" s="87"/>
      <c r="G24" s="87"/>
      <c r="H24" s="87"/>
      <c r="I24" s="87"/>
      <c r="J24" s="87"/>
      <c r="K24" s="87"/>
      <c r="L24" s="88"/>
      <c r="M24" s="34"/>
    </row>
    <row r="25" spans="2:13" ht="14.25" customHeight="1">
      <c r="B25" s="33"/>
      <c r="C25" s="86"/>
      <c r="D25" s="87"/>
      <c r="E25" s="87"/>
      <c r="F25" s="87"/>
      <c r="G25" s="87"/>
      <c r="H25" s="87"/>
      <c r="I25" s="87"/>
      <c r="J25" s="87"/>
      <c r="K25" s="87"/>
      <c r="L25" s="88"/>
      <c r="M25" s="34"/>
    </row>
    <row r="26" spans="2:13" ht="5.25" customHeight="1" thickBot="1">
      <c r="B26" s="33"/>
      <c r="C26" s="53"/>
      <c r="D26" s="54"/>
      <c r="E26" s="54"/>
      <c r="F26" s="54"/>
      <c r="G26" s="54"/>
      <c r="H26" s="54"/>
      <c r="I26" s="54"/>
      <c r="J26" s="54"/>
      <c r="K26" s="54"/>
      <c r="L26" s="55"/>
      <c r="M26" s="34"/>
    </row>
    <row r="27" spans="2:13">
      <c r="B27" s="33"/>
      <c r="C27" s="41"/>
      <c r="D27" s="42"/>
      <c r="E27" s="42"/>
      <c r="F27" s="42"/>
      <c r="G27" s="42"/>
      <c r="H27" s="42"/>
      <c r="I27" s="42"/>
      <c r="J27" s="42"/>
      <c r="K27" s="42"/>
      <c r="L27" s="42"/>
      <c r="M27" s="34"/>
    </row>
    <row r="28" spans="2:13">
      <c r="B28" s="33"/>
      <c r="C28" s="36" t="s">
        <v>29</v>
      </c>
      <c r="D28" s="35"/>
      <c r="E28" s="35"/>
      <c r="F28" s="35"/>
      <c r="G28" s="35"/>
      <c r="H28" s="35"/>
      <c r="I28" s="35"/>
      <c r="J28" s="35"/>
      <c r="K28" s="35"/>
      <c r="L28" s="35"/>
      <c r="M28" s="34"/>
    </row>
    <row r="29" spans="2:13" ht="6" customHeight="1" thickBot="1">
      <c r="B29" s="33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4"/>
    </row>
    <row r="30" spans="2:13" ht="6" customHeight="1">
      <c r="B30" s="33"/>
      <c r="C30" s="45"/>
      <c r="D30" s="46"/>
      <c r="E30" s="46"/>
      <c r="F30" s="46"/>
      <c r="G30" s="46"/>
      <c r="H30" s="46"/>
      <c r="I30" s="46"/>
      <c r="J30" s="46"/>
      <c r="K30" s="46"/>
      <c r="L30" s="47"/>
      <c r="M30" s="34"/>
    </row>
    <row r="31" spans="2:13">
      <c r="B31" s="33"/>
      <c r="C31" s="86" t="s">
        <v>32</v>
      </c>
      <c r="D31" s="87"/>
      <c r="E31" s="87"/>
      <c r="F31" s="87"/>
      <c r="G31" s="87"/>
      <c r="H31" s="87"/>
      <c r="I31" s="87"/>
      <c r="J31" s="87"/>
      <c r="K31" s="87"/>
      <c r="L31" s="88"/>
      <c r="M31" s="34"/>
    </row>
    <row r="32" spans="2:13">
      <c r="B32" s="33"/>
      <c r="C32" s="86"/>
      <c r="D32" s="87"/>
      <c r="E32" s="87"/>
      <c r="F32" s="87"/>
      <c r="G32" s="87"/>
      <c r="H32" s="87"/>
      <c r="I32" s="87"/>
      <c r="J32" s="87"/>
      <c r="K32" s="87"/>
      <c r="L32" s="88"/>
      <c r="M32" s="34"/>
    </row>
    <row r="33" spans="2:13" ht="6" customHeight="1">
      <c r="B33" s="33"/>
      <c r="C33" s="48"/>
      <c r="D33" s="44"/>
      <c r="E33" s="44"/>
      <c r="F33" s="44"/>
      <c r="G33" s="44"/>
      <c r="H33" s="44"/>
      <c r="I33" s="44"/>
      <c r="J33" s="44"/>
      <c r="K33" s="44"/>
      <c r="L33" s="49"/>
      <c r="M33" s="34"/>
    </row>
    <row r="34" spans="2:13">
      <c r="B34" s="33"/>
      <c r="C34" s="86" t="s">
        <v>33</v>
      </c>
      <c r="D34" s="87"/>
      <c r="E34" s="87"/>
      <c r="F34" s="87"/>
      <c r="G34" s="87"/>
      <c r="H34" s="87"/>
      <c r="I34" s="87"/>
      <c r="J34" s="87"/>
      <c r="K34" s="87"/>
      <c r="L34" s="88"/>
      <c r="M34" s="34"/>
    </row>
    <row r="35" spans="2:13">
      <c r="B35" s="33"/>
      <c r="C35" s="86"/>
      <c r="D35" s="87"/>
      <c r="E35" s="87"/>
      <c r="F35" s="87"/>
      <c r="G35" s="87"/>
      <c r="H35" s="87"/>
      <c r="I35" s="87"/>
      <c r="J35" s="87"/>
      <c r="K35" s="87"/>
      <c r="L35" s="88"/>
      <c r="M35" s="34"/>
    </row>
    <row r="36" spans="2:13" ht="6" customHeight="1" thickBot="1">
      <c r="B36" s="33"/>
      <c r="C36" s="53"/>
      <c r="D36" s="54"/>
      <c r="E36" s="54"/>
      <c r="F36" s="54"/>
      <c r="G36" s="54"/>
      <c r="H36" s="54"/>
      <c r="I36" s="54"/>
      <c r="J36" s="54"/>
      <c r="K36" s="54"/>
      <c r="L36" s="55"/>
      <c r="M36" s="34"/>
    </row>
    <row r="37" spans="2:13">
      <c r="B37" s="33"/>
      <c r="C37" s="41"/>
      <c r="D37" s="42"/>
      <c r="E37" s="42"/>
      <c r="F37" s="42"/>
      <c r="G37" s="42"/>
      <c r="H37" s="42"/>
      <c r="I37" s="42"/>
      <c r="J37" s="42"/>
      <c r="K37" s="42"/>
      <c r="L37" s="42"/>
      <c r="M37" s="34"/>
    </row>
    <row r="38" spans="2:13">
      <c r="B38" s="33"/>
      <c r="C38" s="56" t="s">
        <v>12</v>
      </c>
      <c r="D38" s="1"/>
      <c r="E38" s="1"/>
      <c r="F38" s="1"/>
      <c r="G38" s="1"/>
      <c r="H38" s="1"/>
      <c r="I38" s="1"/>
      <c r="J38" s="1"/>
      <c r="K38" s="1"/>
      <c r="L38" s="1"/>
      <c r="M38" s="34"/>
    </row>
    <row r="39" spans="2:13" ht="5.25" customHeight="1" thickBot="1">
      <c r="B39" s="33"/>
      <c r="C39" s="56"/>
      <c r="D39" s="1"/>
      <c r="E39" s="1"/>
      <c r="F39" s="1"/>
      <c r="G39" s="1"/>
      <c r="H39" s="1"/>
      <c r="I39" s="1"/>
      <c r="J39" s="1"/>
      <c r="K39" s="1"/>
      <c r="L39" s="1"/>
      <c r="M39" s="34"/>
    </row>
    <row r="40" spans="2:13" ht="5.25" customHeight="1">
      <c r="B40" s="33"/>
      <c r="C40" s="57"/>
      <c r="D40" s="58"/>
      <c r="E40" s="58"/>
      <c r="F40" s="58"/>
      <c r="G40" s="58"/>
      <c r="H40" s="58"/>
      <c r="I40" s="58"/>
      <c r="J40" s="58"/>
      <c r="K40" s="58"/>
      <c r="L40" s="59"/>
      <c r="M40" s="34"/>
    </row>
    <row r="41" spans="2:13" ht="13.9" customHeight="1">
      <c r="B41" s="33"/>
      <c r="C41" s="83" t="s">
        <v>22</v>
      </c>
      <c r="D41" s="84"/>
      <c r="E41" s="84"/>
      <c r="F41" s="84"/>
      <c r="G41" s="84"/>
      <c r="H41" s="84"/>
      <c r="I41" s="84"/>
      <c r="J41" s="84"/>
      <c r="K41" s="84"/>
      <c r="L41" s="85"/>
      <c r="M41" s="34"/>
    </row>
    <row r="42" spans="2:13">
      <c r="B42" s="33"/>
      <c r="C42" s="83"/>
      <c r="D42" s="84"/>
      <c r="E42" s="84"/>
      <c r="F42" s="84"/>
      <c r="G42" s="84"/>
      <c r="H42" s="84"/>
      <c r="I42" s="84"/>
      <c r="J42" s="84"/>
      <c r="K42" s="84"/>
      <c r="L42" s="85"/>
      <c r="M42" s="34"/>
    </row>
    <row r="43" spans="2:13" ht="5.25" customHeight="1" thickBot="1">
      <c r="B43" s="33"/>
      <c r="C43" s="60"/>
      <c r="D43" s="61"/>
      <c r="E43" s="61"/>
      <c r="F43" s="61"/>
      <c r="G43" s="61"/>
      <c r="H43" s="61"/>
      <c r="I43" s="61"/>
      <c r="J43" s="61"/>
      <c r="K43" s="61"/>
      <c r="L43" s="62"/>
      <c r="M43" s="34"/>
    </row>
    <row r="44" spans="2:13" ht="15" customHeight="1">
      <c r="B44" s="33"/>
      <c r="C44" s="63"/>
      <c r="D44" s="1"/>
      <c r="E44" s="1"/>
      <c r="F44" s="1"/>
      <c r="G44" s="1"/>
      <c r="H44" s="1"/>
      <c r="I44" s="1"/>
      <c r="J44" s="1"/>
      <c r="K44" s="1"/>
      <c r="L44" s="1"/>
      <c r="M44" s="34"/>
    </row>
    <row r="45" spans="2:13" ht="15" thickBot="1">
      <c r="B45" s="38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40"/>
    </row>
  </sheetData>
  <sheetProtection selectLockedCells="1"/>
  <mergeCells count="9">
    <mergeCell ref="C41:L42"/>
    <mergeCell ref="C24:L25"/>
    <mergeCell ref="C3:L3"/>
    <mergeCell ref="C5:L6"/>
    <mergeCell ref="C11:L11"/>
    <mergeCell ref="C13:L13"/>
    <mergeCell ref="C21:L22"/>
    <mergeCell ref="C31:L32"/>
    <mergeCell ref="C34:L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R78"/>
  <sheetViews>
    <sheetView zoomScaleNormal="100" workbookViewId="0">
      <selection activeCell="B71" sqref="B71:Q74"/>
    </sheetView>
  </sheetViews>
  <sheetFormatPr baseColWidth="10" defaultColWidth="11.42578125" defaultRowHeight="14.25"/>
  <cols>
    <col min="1" max="2" width="5.7109375" style="24" customWidth="1"/>
    <col min="3" max="3" width="48.5703125" style="24" customWidth="1"/>
    <col min="4" max="4" width="1.5703125" style="24" customWidth="1"/>
    <col min="5" max="5" width="16" style="24" customWidth="1"/>
    <col min="6" max="6" width="1.7109375" style="24" customWidth="1"/>
    <col min="7" max="7" width="16" style="24" customWidth="1"/>
    <col min="8" max="8" width="1.7109375" style="24" customWidth="1"/>
    <col min="9" max="9" width="16" style="24" customWidth="1"/>
    <col min="10" max="10" width="1.7109375" style="24" customWidth="1"/>
    <col min="11" max="11" width="16" style="24" customWidth="1"/>
    <col min="12" max="12" width="1.7109375" style="24" customWidth="1"/>
    <col min="13" max="13" width="16" style="24" customWidth="1"/>
    <col min="14" max="14" width="1.7109375" style="24" customWidth="1"/>
    <col min="15" max="15" width="16" style="24" customWidth="1"/>
    <col min="16" max="16" width="1.7109375" style="24" customWidth="1"/>
    <col min="17" max="17" width="16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17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4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70">
        <v>2021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70" t="s">
        <v>23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1" t="s">
        <v>35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5"/>
    </row>
    <row r="11" spans="1:18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>
      <c r="A12" s="4"/>
      <c r="B12" s="27" t="s">
        <v>7</v>
      </c>
      <c r="C12" s="28" t="s">
        <v>14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</row>
    <row r="14" spans="1:18" ht="15" customHeight="1">
      <c r="A14" s="4"/>
      <c r="B14" s="25" t="s">
        <v>5</v>
      </c>
      <c r="C14" s="25" t="s">
        <v>28</v>
      </c>
      <c r="D14" s="1"/>
      <c r="E14" s="26" t="str">
        <f>IF($I$8="I","ENERO",IF($I$8="II","JULIO",""))</f>
        <v>ENERO</v>
      </c>
      <c r="F14" s="20"/>
      <c r="G14" s="26" t="str">
        <f>IF($I$8="I","FEBRERO",IF($I$8="II","AGOSTO",""))</f>
        <v>FEBRERO</v>
      </c>
      <c r="H14" s="20"/>
      <c r="I14" s="26" t="str">
        <f>IF($I$8="I","MARZO",IF($I$8="II","SETIEMBRE",""))</f>
        <v>MARZO</v>
      </c>
      <c r="J14" s="20"/>
      <c r="K14" s="26" t="str">
        <f>IF($I$8="I","ABRIL",IF($I$8="II","OCTUBRE",""))</f>
        <v>ABRIL</v>
      </c>
      <c r="L14" s="20"/>
      <c r="M14" s="26" t="str">
        <f>IF($I$8="I","MAYO",IF($I$8="II","NOVIEMBRE",""))</f>
        <v>MAYO</v>
      </c>
      <c r="N14" s="20"/>
      <c r="O14" s="26" t="str">
        <f>IF($I$8="I","JUNIO",IF($I$8="II","DICIEMBRE",""))</f>
        <v>JUNIO</v>
      </c>
      <c r="P14" s="1"/>
      <c r="Q14" s="26" t="s">
        <v>13</v>
      </c>
      <c r="R14" s="5"/>
    </row>
    <row r="15" spans="1:18" ht="6" customHeight="1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18">
        <v>1</v>
      </c>
      <c r="C16" s="18" t="s">
        <v>11</v>
      </c>
      <c r="D16" s="1"/>
      <c r="E16" s="68">
        <v>302</v>
      </c>
      <c r="F16" s="65"/>
      <c r="G16" s="68">
        <v>304</v>
      </c>
      <c r="H16" s="65"/>
      <c r="I16" s="68">
        <v>282</v>
      </c>
      <c r="J16" s="65"/>
      <c r="K16" s="68">
        <v>242</v>
      </c>
      <c r="L16" s="65"/>
      <c r="M16" s="68">
        <v>235</v>
      </c>
      <c r="N16" s="65"/>
      <c r="O16" s="68">
        <v>220</v>
      </c>
      <c r="P16" s="66"/>
      <c r="Q16" s="67">
        <f>IFERROR(AVERAGE(E16,G16,I16,K16,M16,O16),"")</f>
        <v>264.16666666666669</v>
      </c>
      <c r="R16" s="5"/>
    </row>
    <row r="17" spans="1:18">
      <c r="A17" s="4"/>
      <c r="B17" s="18">
        <v>2</v>
      </c>
      <c r="C17" s="18" t="s">
        <v>25</v>
      </c>
      <c r="D17" s="1"/>
      <c r="E17" s="68">
        <v>50</v>
      </c>
      <c r="F17" s="65"/>
      <c r="G17" s="68">
        <v>45</v>
      </c>
      <c r="H17" s="65"/>
      <c r="I17" s="68">
        <v>45</v>
      </c>
      <c r="J17" s="65"/>
      <c r="K17" s="68">
        <v>45</v>
      </c>
      <c r="L17" s="65"/>
      <c r="M17" s="68">
        <v>50</v>
      </c>
      <c r="N17" s="65"/>
      <c r="O17" s="68">
        <v>50</v>
      </c>
      <c r="P17" s="66"/>
      <c r="Q17" s="67">
        <f t="shared" ref="Q17:Q19" si="0">IFERROR(AVERAGE(E17,G17,I17,K17,M17,O17),"")</f>
        <v>47.5</v>
      </c>
      <c r="R17" s="5"/>
    </row>
    <row r="18" spans="1:18" ht="6" customHeight="1">
      <c r="A18" s="4"/>
      <c r="B18" s="1"/>
      <c r="C18" s="1"/>
      <c r="D18" s="1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5"/>
    </row>
    <row r="19" spans="1:18">
      <c r="A19" s="4"/>
      <c r="B19" s="1"/>
      <c r="C19" s="18" t="s">
        <v>0</v>
      </c>
      <c r="D19" s="1"/>
      <c r="E19" s="67">
        <f>SUM(E16:E17)</f>
        <v>352</v>
      </c>
      <c r="F19" s="65"/>
      <c r="G19" s="67">
        <f>SUM(G16:G17)</f>
        <v>349</v>
      </c>
      <c r="H19" s="65"/>
      <c r="I19" s="67">
        <f>SUM(I16:I17)</f>
        <v>327</v>
      </c>
      <c r="J19" s="65"/>
      <c r="K19" s="67">
        <f>SUM(K16:K17)</f>
        <v>287</v>
      </c>
      <c r="L19" s="65"/>
      <c r="M19" s="67">
        <f>SUM(M16:M17)</f>
        <v>285</v>
      </c>
      <c r="N19" s="65"/>
      <c r="O19" s="67">
        <f>SUM(O16:O17)</f>
        <v>270</v>
      </c>
      <c r="P19" s="66"/>
      <c r="Q19" s="67">
        <f t="shared" si="0"/>
        <v>311.66666666666669</v>
      </c>
      <c r="R19" s="5"/>
    </row>
    <row r="20" spans="1:18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</row>
    <row r="21" spans="1:18">
      <c r="A21" s="4"/>
      <c r="B21" s="1"/>
      <c r="C21" s="1" t="s">
        <v>27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0"/>
      <c r="R21" s="5"/>
    </row>
    <row r="22" spans="1:18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5"/>
    </row>
    <row r="23" spans="1:18" ht="15" customHeight="1">
      <c r="A23" s="4"/>
      <c r="B23" s="25" t="s">
        <v>5</v>
      </c>
      <c r="C23" s="25" t="s">
        <v>29</v>
      </c>
      <c r="D23" s="1"/>
      <c r="E23" s="26" t="str">
        <f>IF($I$8="I","ENERO",IF($I$8="II","JULIO",""))</f>
        <v>ENERO</v>
      </c>
      <c r="F23" s="20"/>
      <c r="G23" s="26" t="str">
        <f>IF($I$8="I","FEBRERO",IF($I$8="II","AGOSTO",""))</f>
        <v>FEBRERO</v>
      </c>
      <c r="H23" s="20"/>
      <c r="I23" s="26" t="str">
        <f>IF($I$8="I","MARZO",IF($I$8="II","SETIEMBRE",""))</f>
        <v>MARZO</v>
      </c>
      <c r="J23" s="20"/>
      <c r="K23" s="26" t="str">
        <f>IF($I$8="I","ABRIL",IF($I$8="II","OCTUBRE",""))</f>
        <v>ABRIL</v>
      </c>
      <c r="L23" s="20"/>
      <c r="M23" s="26" t="str">
        <f>IF($I$8="I","MAYO",IF($I$8="II","NOVIEMBRE",""))</f>
        <v>MAYO</v>
      </c>
      <c r="N23" s="20"/>
      <c r="O23" s="26" t="str">
        <f>IF($I$8="I","JUNIO",IF($I$8="II","DICIEMBRE",""))</f>
        <v>JUNIO</v>
      </c>
      <c r="P23" s="1"/>
      <c r="Q23" s="26" t="s">
        <v>13</v>
      </c>
      <c r="R23" s="5"/>
    </row>
    <row r="24" spans="1:18" ht="6" customHeight="1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</row>
    <row r="25" spans="1:18">
      <c r="A25" s="4"/>
      <c r="B25" s="18">
        <v>1</v>
      </c>
      <c r="C25" s="18" t="s">
        <v>10</v>
      </c>
      <c r="D25" s="1"/>
      <c r="E25" s="68">
        <v>33</v>
      </c>
      <c r="F25" s="65"/>
      <c r="G25" s="68">
        <v>31</v>
      </c>
      <c r="H25" s="65"/>
      <c r="I25" s="68">
        <v>31</v>
      </c>
      <c r="J25" s="65"/>
      <c r="K25" s="68">
        <v>28</v>
      </c>
      <c r="L25" s="65"/>
      <c r="M25" s="68">
        <v>27</v>
      </c>
      <c r="N25" s="65"/>
      <c r="O25" s="68">
        <v>26</v>
      </c>
      <c r="P25" s="66"/>
      <c r="Q25" s="67">
        <f>IFERROR(AVERAGE(E25,G25,I25,K25,M25,O25),"")</f>
        <v>29.333333333333332</v>
      </c>
      <c r="R25" s="5"/>
    </row>
    <row r="26" spans="1:18">
      <c r="A26" s="4"/>
      <c r="B26" s="18">
        <v>2</v>
      </c>
      <c r="C26" s="18" t="s">
        <v>26</v>
      </c>
      <c r="D26" s="1"/>
      <c r="E26" s="68">
        <v>10</v>
      </c>
      <c r="F26" s="65"/>
      <c r="G26" s="68">
        <v>10</v>
      </c>
      <c r="H26" s="65"/>
      <c r="I26" s="68">
        <v>10</v>
      </c>
      <c r="J26" s="65"/>
      <c r="K26" s="68">
        <v>10</v>
      </c>
      <c r="L26" s="65"/>
      <c r="M26" s="68">
        <v>10</v>
      </c>
      <c r="N26" s="65"/>
      <c r="O26" s="68">
        <v>10</v>
      </c>
      <c r="P26" s="66"/>
      <c r="Q26" s="67">
        <f t="shared" ref="Q26:Q28" si="1">IFERROR(AVERAGE(E26,G26,I26,K26,M26,O26),"")</f>
        <v>10</v>
      </c>
      <c r="R26" s="5"/>
    </row>
    <row r="27" spans="1:18" ht="6" customHeight="1">
      <c r="A27" s="4"/>
      <c r="B27" s="1"/>
      <c r="C27" s="1"/>
      <c r="D27" s="1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5"/>
    </row>
    <row r="28" spans="1:18">
      <c r="A28" s="4"/>
      <c r="B28" s="1"/>
      <c r="C28" s="18" t="s">
        <v>0</v>
      </c>
      <c r="D28" s="1"/>
      <c r="E28" s="67">
        <f>SUM(E25:E26)</f>
        <v>43</v>
      </c>
      <c r="F28" s="65"/>
      <c r="G28" s="67">
        <f>SUM(G25:G26)</f>
        <v>41</v>
      </c>
      <c r="H28" s="65"/>
      <c r="I28" s="67">
        <f>SUM(I25:I26)</f>
        <v>41</v>
      </c>
      <c r="J28" s="65"/>
      <c r="K28" s="67">
        <f>SUM(K25:K26)</f>
        <v>38</v>
      </c>
      <c r="L28" s="65"/>
      <c r="M28" s="67">
        <f>SUM(M25:M26)</f>
        <v>37</v>
      </c>
      <c r="N28" s="65"/>
      <c r="O28" s="67">
        <f>SUM(O25:O26)</f>
        <v>36</v>
      </c>
      <c r="P28" s="66"/>
      <c r="Q28" s="67">
        <f t="shared" si="1"/>
        <v>39.333333333333336</v>
      </c>
      <c r="R28" s="5"/>
    </row>
    <row r="29" spans="1:18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20"/>
      <c r="R29" s="5"/>
    </row>
    <row r="30" spans="1:18">
      <c r="A30" s="4"/>
      <c r="B30" s="1"/>
      <c r="C30" s="69" t="s">
        <v>24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20"/>
      <c r="R31" s="5"/>
    </row>
    <row r="32" spans="1:18">
      <c r="A32" s="4"/>
      <c r="B32" s="1"/>
      <c r="C32" s="1"/>
      <c r="D32" s="1"/>
      <c r="E32" s="26" t="str">
        <f>IF($I$8="I","ENERO",IF($I$8="II","JULIO",""))</f>
        <v>ENERO</v>
      </c>
      <c r="F32" s="20"/>
      <c r="G32" s="26" t="str">
        <f>IF($I$8="I","FEBRERO",IF($I$8="II","AGOSTO",""))</f>
        <v>FEBRERO</v>
      </c>
      <c r="H32" s="20"/>
      <c r="I32" s="26" t="str">
        <f>IF($I$8="I","MARZO",IF($I$8="II","SETIEMBRE",""))</f>
        <v>MARZO</v>
      </c>
      <c r="J32" s="20"/>
      <c r="K32" s="26" t="str">
        <f>IF($I$8="I","ABRIL",IF($I$8="II","OCTUBRE",""))</f>
        <v>ABRIL</v>
      </c>
      <c r="L32" s="20"/>
      <c r="M32" s="26" t="str">
        <f>IF($I$8="I","MAYO",IF($I$8="II","NOVIEMBRE",""))</f>
        <v>MAYO</v>
      </c>
      <c r="N32" s="20"/>
      <c r="O32" s="26" t="str">
        <f>IF($I$8="I","JUNIO",IF($I$8="II","DICIEMBRE",""))</f>
        <v>JUNIO</v>
      </c>
      <c r="P32" s="1"/>
      <c r="Q32" s="26" t="s">
        <v>13</v>
      </c>
      <c r="R32" s="5"/>
    </row>
    <row r="33" spans="1:18" ht="6" customHeight="1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</row>
    <row r="34" spans="1:18">
      <c r="A34" s="4"/>
      <c r="B34" s="1"/>
      <c r="C34" s="18" t="s">
        <v>30</v>
      </c>
      <c r="D34" s="1"/>
      <c r="E34" s="67">
        <f>+E19+E28</f>
        <v>395</v>
      </c>
      <c r="F34" s="65"/>
      <c r="G34" s="67">
        <f>+G19+G28</f>
        <v>390</v>
      </c>
      <c r="H34" s="65"/>
      <c r="I34" s="67">
        <f>+I19+I28</f>
        <v>368</v>
      </c>
      <c r="J34" s="65"/>
      <c r="K34" s="67">
        <f>+K19+K28</f>
        <v>325</v>
      </c>
      <c r="L34" s="65"/>
      <c r="M34" s="67">
        <f>+M19+M28</f>
        <v>322</v>
      </c>
      <c r="N34" s="65"/>
      <c r="O34" s="67">
        <f>+O19+O28</f>
        <v>306</v>
      </c>
      <c r="P34" s="66"/>
      <c r="Q34" s="67">
        <f>IFERROR(AVERAGE(E34,G34,I34,K34,M34,O34),"")</f>
        <v>351</v>
      </c>
      <c r="R34" s="5"/>
    </row>
    <row r="35" spans="1:18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0"/>
      <c r="R35" s="5"/>
    </row>
    <row r="36" spans="1:18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27" t="s">
        <v>8</v>
      </c>
      <c r="C37" s="28" t="s">
        <v>15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</row>
    <row r="38" spans="1:18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25" t="s">
        <v>5</v>
      </c>
      <c r="C39" s="25" t="s">
        <v>28</v>
      </c>
      <c r="D39" s="1"/>
      <c r="E39" s="26" t="str">
        <f>IF($I$8="I","ENERO",IF($I$8="II","JULIO",""))</f>
        <v>ENERO</v>
      </c>
      <c r="F39" s="20"/>
      <c r="G39" s="26" t="str">
        <f>IF($I$8="I","FEBRERO",IF($I$8="II","AGOSTO",""))</f>
        <v>FEBRERO</v>
      </c>
      <c r="H39" s="20"/>
      <c r="I39" s="26" t="str">
        <f>IF($I$8="I","MARZO",IF($I$8="II","SETIEMBRE",""))</f>
        <v>MARZO</v>
      </c>
      <c r="J39" s="20"/>
      <c r="K39" s="26" t="str">
        <f>IF($I$8="I","ABRIL",IF($I$8="II","OCTUBRE",""))</f>
        <v>ABRIL</v>
      </c>
      <c r="L39" s="20"/>
      <c r="M39" s="26" t="str">
        <f>IF($I$8="I","MAYO",IF($I$8="II","NOVIEMBRE",""))</f>
        <v>MAYO</v>
      </c>
      <c r="N39" s="20"/>
      <c r="O39" s="26" t="str">
        <f>IF($I$8="I","JUNIO",IF($I$8="II","DICIEMBRE",""))</f>
        <v>JUNIO</v>
      </c>
      <c r="P39" s="1"/>
      <c r="Q39" s="26" t="s">
        <v>13</v>
      </c>
      <c r="R39" s="5"/>
    </row>
    <row r="40" spans="1:18" ht="6" customHeight="1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18">
        <v>1</v>
      </c>
      <c r="C41" s="18" t="s">
        <v>11</v>
      </c>
      <c r="D41" s="1"/>
      <c r="E41" s="68">
        <v>15</v>
      </c>
      <c r="F41" s="65"/>
      <c r="G41" s="68">
        <v>14</v>
      </c>
      <c r="H41" s="65"/>
      <c r="I41" s="68">
        <v>10</v>
      </c>
      <c r="J41" s="65"/>
      <c r="K41" s="68">
        <v>8</v>
      </c>
      <c r="L41" s="65"/>
      <c r="M41" s="68">
        <v>8</v>
      </c>
      <c r="N41" s="65"/>
      <c r="O41" s="68">
        <v>7</v>
      </c>
      <c r="P41" s="66"/>
      <c r="Q41" s="67">
        <f>IFERROR(AVERAGE(E41,G41,I41,K41,M41,O41),"")</f>
        <v>10.333333333333334</v>
      </c>
      <c r="R41" s="5"/>
    </row>
    <row r="42" spans="1:18">
      <c r="A42" s="4"/>
      <c r="B42" s="18">
        <v>2</v>
      </c>
      <c r="C42" s="18" t="s">
        <v>25</v>
      </c>
      <c r="D42" s="1"/>
      <c r="E42" s="68">
        <v>10</v>
      </c>
      <c r="F42" s="65"/>
      <c r="G42" s="68">
        <v>10</v>
      </c>
      <c r="H42" s="65"/>
      <c r="I42" s="68">
        <v>10</v>
      </c>
      <c r="J42" s="65"/>
      <c r="K42" s="68">
        <v>10</v>
      </c>
      <c r="L42" s="65"/>
      <c r="M42" s="68">
        <v>10</v>
      </c>
      <c r="N42" s="65"/>
      <c r="O42" s="68">
        <v>10</v>
      </c>
      <c r="P42" s="66"/>
      <c r="Q42" s="67">
        <f t="shared" ref="Q42" si="2">IFERROR(AVERAGE(E42,G42,I42,K42,M42,O42),"")</f>
        <v>10</v>
      </c>
      <c r="R42" s="5"/>
    </row>
    <row r="43" spans="1:18" ht="6" customHeight="1">
      <c r="A43" s="4"/>
      <c r="B43" s="1"/>
      <c r="C43" s="1"/>
      <c r="D43" s="1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5"/>
    </row>
    <row r="44" spans="1:18">
      <c r="A44" s="4"/>
      <c r="B44" s="1"/>
      <c r="C44" s="18" t="s">
        <v>0</v>
      </c>
      <c r="D44" s="1"/>
      <c r="E44" s="67">
        <f>SUM(E41:E42)</f>
        <v>25</v>
      </c>
      <c r="F44" s="65"/>
      <c r="G44" s="67">
        <f>SUM(G41:G42)</f>
        <v>24</v>
      </c>
      <c r="H44" s="65"/>
      <c r="I44" s="67">
        <f>SUM(I41:I42)</f>
        <v>20</v>
      </c>
      <c r="J44" s="65"/>
      <c r="K44" s="67">
        <f>SUM(K41:K42)</f>
        <v>18</v>
      </c>
      <c r="L44" s="65"/>
      <c r="M44" s="67">
        <f>SUM(M41:M42)</f>
        <v>18</v>
      </c>
      <c r="N44" s="65"/>
      <c r="O44" s="67">
        <f>SUM(O41:O42)</f>
        <v>17</v>
      </c>
      <c r="P44" s="66"/>
      <c r="Q44" s="67">
        <f t="shared" ref="Q44" si="3">IFERROR(AVERAGE(E44,G44,I44,K44,M44,O44),"")</f>
        <v>20.333333333333332</v>
      </c>
      <c r="R44" s="5"/>
    </row>
    <row r="45" spans="1:18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1"/>
      <c r="C46" s="1" t="s">
        <v>27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20"/>
      <c r="R46" s="5"/>
    </row>
    <row r="47" spans="1:18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</row>
    <row r="48" spans="1:18">
      <c r="A48" s="4"/>
      <c r="B48" s="25" t="s">
        <v>5</v>
      </c>
      <c r="C48" s="25" t="s">
        <v>29</v>
      </c>
      <c r="D48" s="1"/>
      <c r="E48" s="26" t="str">
        <f>IF($I$8="I","ENERO",IF($I$8="II","JULIO",""))</f>
        <v>ENERO</v>
      </c>
      <c r="F48" s="20"/>
      <c r="G48" s="26" t="str">
        <f>IF($I$8="I","FEBRERO",IF($I$8="II","AGOSTO",""))</f>
        <v>FEBRERO</v>
      </c>
      <c r="H48" s="20"/>
      <c r="I48" s="26" t="str">
        <f>IF($I$8="I","MARZO",IF($I$8="II","SETIEMBRE",""))</f>
        <v>MARZO</v>
      </c>
      <c r="J48" s="20"/>
      <c r="K48" s="26" t="str">
        <f>IF($I$8="I","ABRIL",IF($I$8="II","OCTUBRE",""))</f>
        <v>ABRIL</v>
      </c>
      <c r="L48" s="20"/>
      <c r="M48" s="26" t="str">
        <f>IF($I$8="I","MAYO",IF($I$8="II","NOVIEMBRE",""))</f>
        <v>MAYO</v>
      </c>
      <c r="N48" s="20"/>
      <c r="O48" s="26" t="str">
        <f>IF($I$8="I","JUNIO",IF($I$8="II","DICIEMBRE",""))</f>
        <v>JUNIO</v>
      </c>
      <c r="P48" s="1"/>
      <c r="Q48" s="26" t="s">
        <v>13</v>
      </c>
      <c r="R48" s="5"/>
    </row>
    <row r="49" spans="1:18" ht="6" customHeight="1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</row>
    <row r="50" spans="1:18">
      <c r="A50" s="4"/>
      <c r="B50" s="18">
        <v>1</v>
      </c>
      <c r="C50" s="18" t="s">
        <v>10</v>
      </c>
      <c r="D50" s="1"/>
      <c r="E50" s="68">
        <v>18</v>
      </c>
      <c r="F50" s="65"/>
      <c r="G50" s="68">
        <v>17</v>
      </c>
      <c r="H50" s="65"/>
      <c r="I50" s="68">
        <v>18</v>
      </c>
      <c r="J50" s="65"/>
      <c r="K50" s="68">
        <v>16</v>
      </c>
      <c r="L50" s="65"/>
      <c r="M50" s="68">
        <v>16</v>
      </c>
      <c r="N50" s="65"/>
      <c r="O50" s="68">
        <v>16</v>
      </c>
      <c r="P50" s="66"/>
      <c r="Q50" s="67">
        <f>IFERROR(AVERAGE(E50,G50,I50,K50,M50,O50),"")</f>
        <v>16.833333333333332</v>
      </c>
      <c r="R50" s="5"/>
    </row>
    <row r="51" spans="1:18">
      <c r="A51" s="4"/>
      <c r="B51" s="18">
        <v>2</v>
      </c>
      <c r="C51" s="18" t="s">
        <v>26</v>
      </c>
      <c r="D51" s="1"/>
      <c r="E51" s="68">
        <v>5</v>
      </c>
      <c r="F51" s="65"/>
      <c r="G51" s="68">
        <v>5</v>
      </c>
      <c r="H51" s="65"/>
      <c r="I51" s="68">
        <v>5</v>
      </c>
      <c r="J51" s="65"/>
      <c r="K51" s="68">
        <v>5</v>
      </c>
      <c r="L51" s="65"/>
      <c r="M51" s="68">
        <v>5</v>
      </c>
      <c r="N51" s="65"/>
      <c r="O51" s="68">
        <v>5</v>
      </c>
      <c r="P51" s="66"/>
      <c r="Q51" s="67">
        <f t="shared" ref="Q51" si="4">IFERROR(AVERAGE(E51,G51,I51,K51,M51,O51),"")</f>
        <v>5</v>
      </c>
      <c r="R51" s="5"/>
    </row>
    <row r="52" spans="1:18" ht="6" customHeight="1">
      <c r="A52" s="4"/>
      <c r="B52" s="1"/>
      <c r="C52" s="1"/>
      <c r="D52" s="1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5"/>
    </row>
    <row r="53" spans="1:18">
      <c r="A53" s="4"/>
      <c r="B53" s="1"/>
      <c r="C53" s="18" t="s">
        <v>0</v>
      </c>
      <c r="D53" s="1"/>
      <c r="E53" s="67">
        <f>SUM(E50:E51)</f>
        <v>23</v>
      </c>
      <c r="F53" s="65"/>
      <c r="G53" s="67">
        <f>SUM(G50:G51)</f>
        <v>22</v>
      </c>
      <c r="H53" s="65"/>
      <c r="I53" s="67">
        <f>SUM(I50:I51)</f>
        <v>23</v>
      </c>
      <c r="J53" s="65"/>
      <c r="K53" s="67">
        <f>SUM(K50:K51)</f>
        <v>21</v>
      </c>
      <c r="L53" s="65"/>
      <c r="M53" s="67">
        <f>SUM(M50:M51)</f>
        <v>21</v>
      </c>
      <c r="N53" s="65"/>
      <c r="O53" s="67">
        <f>SUM(O50:O51)</f>
        <v>21</v>
      </c>
      <c r="P53" s="66"/>
      <c r="Q53" s="67">
        <f t="shared" ref="Q53" si="5">IFERROR(AVERAGE(E53,G53,I53,K53,M53,O53),"")</f>
        <v>21.833333333333332</v>
      </c>
      <c r="R53" s="5"/>
    </row>
    <row r="54" spans="1:18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20"/>
      <c r="R54" s="5"/>
    </row>
    <row r="55" spans="1:18">
      <c r="A55" s="4"/>
      <c r="B55" s="1"/>
      <c r="C55" s="69" t="s">
        <v>24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</row>
    <row r="56" spans="1:18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20"/>
      <c r="R56" s="5"/>
    </row>
    <row r="57" spans="1:18">
      <c r="A57" s="4"/>
      <c r="B57" s="1"/>
      <c r="C57" s="1"/>
      <c r="D57" s="1"/>
      <c r="E57" s="26" t="str">
        <f>IF($I$8="I","ENERO",IF($I$8="II","JULIO",""))</f>
        <v>ENERO</v>
      </c>
      <c r="F57" s="20"/>
      <c r="G57" s="26" t="str">
        <f>IF($I$8="I","FEBRERO",IF($I$8="II","AGOSTO",""))</f>
        <v>FEBRERO</v>
      </c>
      <c r="H57" s="20"/>
      <c r="I57" s="26" t="str">
        <f>IF($I$8="I","MARZO",IF($I$8="II","SETIEMBRE",""))</f>
        <v>MARZO</v>
      </c>
      <c r="J57" s="20"/>
      <c r="K57" s="26" t="str">
        <f>IF($I$8="I","ABRIL",IF($I$8="II","OCTUBRE",""))</f>
        <v>ABRIL</v>
      </c>
      <c r="L57" s="20"/>
      <c r="M57" s="26" t="str">
        <f>IF($I$8="I","MAYO",IF($I$8="II","NOVIEMBRE",""))</f>
        <v>MAYO</v>
      </c>
      <c r="N57" s="20"/>
      <c r="O57" s="26" t="str">
        <f>IF($I$8="I","JUNIO",IF($I$8="II","DICIEMBRE",""))</f>
        <v>JUNIO</v>
      </c>
      <c r="P57" s="1"/>
      <c r="Q57" s="26" t="s">
        <v>13</v>
      </c>
      <c r="R57" s="5"/>
    </row>
    <row r="58" spans="1:18" ht="6" customHeight="1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</row>
    <row r="59" spans="1:18">
      <c r="A59" s="4"/>
      <c r="B59" s="1"/>
      <c r="C59" s="18" t="s">
        <v>31</v>
      </c>
      <c r="D59" s="1"/>
      <c r="E59" s="67">
        <f>+E44+E53</f>
        <v>48</v>
      </c>
      <c r="F59" s="65"/>
      <c r="G59" s="67">
        <f>+G44+G53</f>
        <v>46</v>
      </c>
      <c r="H59" s="65"/>
      <c r="I59" s="67">
        <f>+I44+I53</f>
        <v>43</v>
      </c>
      <c r="J59" s="65"/>
      <c r="K59" s="67">
        <f>+K44+K53</f>
        <v>39</v>
      </c>
      <c r="L59" s="65"/>
      <c r="M59" s="67">
        <f>+M44+M53</f>
        <v>39</v>
      </c>
      <c r="N59" s="65"/>
      <c r="O59" s="67">
        <f>+O44+O53</f>
        <v>38</v>
      </c>
      <c r="P59" s="66"/>
      <c r="Q59" s="67">
        <f>IFERROR(AVERAGE(E59,G59,I59,K59,M59,O59),"")</f>
        <v>42.166666666666664</v>
      </c>
      <c r="R59" s="5"/>
    </row>
    <row r="60" spans="1:18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</row>
    <row r="61" spans="1:18">
      <c r="A61" s="4"/>
      <c r="B61" s="25" t="s">
        <v>5</v>
      </c>
      <c r="C61" s="25" t="s">
        <v>9</v>
      </c>
      <c r="D61" s="1"/>
      <c r="E61" s="26" t="str">
        <f>IF($I$8="I","ENERO",IF($I$8="II","JULIO",""))</f>
        <v>ENERO</v>
      </c>
      <c r="F61" s="20"/>
      <c r="G61" s="26" t="str">
        <f>IF($I$8="I","FEBRERO",IF($I$8="II","AGOSTO",""))</f>
        <v>FEBRERO</v>
      </c>
      <c r="H61" s="20"/>
      <c r="I61" s="26" t="str">
        <f>IF($I$8="I","MARZO",IF($I$8="II","SETIEMBRE",""))</f>
        <v>MARZO</v>
      </c>
      <c r="J61" s="20"/>
      <c r="K61" s="26" t="str">
        <f>IF($I$8="I","ABRIL",IF($I$8="II","OCTUBRE",""))</f>
        <v>ABRIL</v>
      </c>
      <c r="L61" s="20"/>
      <c r="M61" s="26" t="str">
        <f>IF($I$8="I","MAYO",IF($I$8="II","NOVIEMBRE",""))</f>
        <v>MAYO</v>
      </c>
      <c r="N61" s="20"/>
      <c r="O61" s="26" t="str">
        <f>IF($I$8="I","JUNIO",IF($I$8="II","DICIEMBRE",""))</f>
        <v>JUNIO</v>
      </c>
      <c r="P61" s="1"/>
      <c r="Q61" s="26" t="s">
        <v>13</v>
      </c>
      <c r="R61" s="5"/>
    </row>
    <row r="62" spans="1:18" ht="6" customHeight="1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</row>
    <row r="63" spans="1:18">
      <c r="A63" s="4"/>
      <c r="B63" s="25">
        <v>1</v>
      </c>
      <c r="C63" s="25" t="s">
        <v>28</v>
      </c>
      <c r="D63" s="1"/>
      <c r="E63" s="67">
        <f>+E19+E44</f>
        <v>377</v>
      </c>
      <c r="F63" s="65"/>
      <c r="G63" s="67">
        <f>+G19+G44</f>
        <v>373</v>
      </c>
      <c r="H63" s="65"/>
      <c r="I63" s="67">
        <f>+I19+I44</f>
        <v>347</v>
      </c>
      <c r="J63" s="65"/>
      <c r="K63" s="67">
        <f>+K19+K44</f>
        <v>305</v>
      </c>
      <c r="L63" s="65"/>
      <c r="M63" s="67">
        <f>+M19+M44</f>
        <v>303</v>
      </c>
      <c r="N63" s="65"/>
      <c r="O63" s="67">
        <f>+O19+O44</f>
        <v>287</v>
      </c>
      <c r="P63" s="66"/>
      <c r="Q63" s="67">
        <f>IFERROR(AVERAGE(E63,G63,I63,K63,M63,O63),"")</f>
        <v>332</v>
      </c>
      <c r="R63" s="5"/>
    </row>
    <row r="64" spans="1:18">
      <c r="A64" s="4"/>
      <c r="B64" s="25">
        <v>2</v>
      </c>
      <c r="C64" s="25" t="s">
        <v>29</v>
      </c>
      <c r="D64" s="1"/>
      <c r="E64" s="67">
        <f>+E28+E53</f>
        <v>66</v>
      </c>
      <c r="F64" s="65"/>
      <c r="G64" s="67">
        <f>+G28+G53</f>
        <v>63</v>
      </c>
      <c r="H64" s="65"/>
      <c r="I64" s="67">
        <f>+I28+I53</f>
        <v>64</v>
      </c>
      <c r="J64" s="65"/>
      <c r="K64" s="67">
        <f>+K28+K53</f>
        <v>59</v>
      </c>
      <c r="L64" s="65"/>
      <c r="M64" s="67">
        <f>+M28+M53</f>
        <v>58</v>
      </c>
      <c r="N64" s="65"/>
      <c r="O64" s="67">
        <f>+O28+O53</f>
        <v>57</v>
      </c>
      <c r="P64" s="66"/>
      <c r="Q64" s="67">
        <f t="shared" ref="Q64" si="6">IFERROR(AVERAGE(E64,G64,I64,K64,M64,O64),"")</f>
        <v>61.166666666666664</v>
      </c>
      <c r="R64" s="5"/>
    </row>
    <row r="65" spans="1:18" ht="5.25" customHeight="1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5"/>
    </row>
    <row r="66" spans="1:18">
      <c r="A66" s="4"/>
      <c r="B66" s="1"/>
      <c r="C66" s="25" t="s">
        <v>6</v>
      </c>
      <c r="D66" s="1"/>
      <c r="E66" s="67">
        <f>+E63+E64</f>
        <v>443</v>
      </c>
      <c r="F66" s="65"/>
      <c r="G66" s="67">
        <f>+G63+G64</f>
        <v>436</v>
      </c>
      <c r="H66" s="65"/>
      <c r="I66" s="67">
        <f>+I63+I64</f>
        <v>411</v>
      </c>
      <c r="J66" s="65"/>
      <c r="K66" s="67">
        <f>+K63+K64</f>
        <v>364</v>
      </c>
      <c r="L66" s="65"/>
      <c r="M66" s="67">
        <f>+M63+M64</f>
        <v>361</v>
      </c>
      <c r="N66" s="65"/>
      <c r="O66" s="67">
        <f>+O63+O64</f>
        <v>344</v>
      </c>
      <c r="P66" s="66"/>
      <c r="Q66" s="67">
        <f>IFERROR(AVERAGE(E66,G66,I66,K66,M66,O66),"")</f>
        <v>393.16666666666669</v>
      </c>
      <c r="R66" s="5"/>
    </row>
    <row r="67" spans="1:18">
      <c r="A67" s="4"/>
      <c r="B67" s="1"/>
      <c r="C67" s="1"/>
      <c r="D67" s="1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1"/>
      <c r="Q67" s="23"/>
      <c r="R67" s="5"/>
    </row>
    <row r="68" spans="1:18">
      <c r="A68" s="4"/>
      <c r="B68" s="1"/>
      <c r="C68" s="1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>
      <c r="A69" s="4"/>
      <c r="B69" s="64" t="s">
        <v>12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5"/>
    </row>
    <row r="70" spans="1:18">
      <c r="A70" s="4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23"/>
      <c r="M70" s="23"/>
      <c r="N70" s="23"/>
      <c r="O70" s="23"/>
      <c r="P70" s="1"/>
      <c r="Q70" s="23"/>
      <c r="R70" s="5"/>
    </row>
    <row r="71" spans="1:18">
      <c r="A71" s="4"/>
      <c r="B71" s="74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6"/>
      <c r="R71" s="5"/>
    </row>
    <row r="72" spans="1:18">
      <c r="A72" s="4"/>
      <c r="B72" s="77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9"/>
      <c r="R72" s="5"/>
    </row>
    <row r="73" spans="1:18">
      <c r="A73" s="4"/>
      <c r="B73" s="77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9"/>
      <c r="R73" s="5"/>
    </row>
    <row r="74" spans="1:18">
      <c r="A74" s="4"/>
      <c r="B74" s="80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2"/>
      <c r="R74" s="5"/>
    </row>
    <row r="75" spans="1:18">
      <c r="A75" s="4"/>
      <c r="B75" s="1"/>
      <c r="C75" s="1"/>
      <c r="D75" s="1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1"/>
      <c r="Q75" s="23"/>
      <c r="R75" s="5"/>
    </row>
    <row r="76" spans="1:18">
      <c r="A76" s="4"/>
      <c r="B76" s="1"/>
      <c r="C76" s="1"/>
      <c r="D76" s="1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1"/>
      <c r="Q76" s="23"/>
      <c r="R76" s="5"/>
    </row>
    <row r="77" spans="1:18">
      <c r="A77" s="4"/>
      <c r="B77" s="1"/>
      <c r="C77" s="1"/>
      <c r="D77" s="1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1"/>
      <c r="Q77" s="23"/>
      <c r="R77" s="5"/>
    </row>
    <row r="78" spans="1:18" ht="15" thickBot="1">
      <c r="A78" s="6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8"/>
    </row>
  </sheetData>
  <sheetProtection selectLockedCells="1"/>
  <mergeCells count="2">
    <mergeCell ref="B10:Q10"/>
    <mergeCell ref="B71:Q74"/>
  </mergeCells>
  <dataValidations count="6">
    <dataValidation allowBlank="1" showInputMessage="1" showErrorMessage="1" prompt="Especificar cualquier otro tipo de actividades" sqref="C30:C31 C55:C56"/>
    <dataValidation type="whole" operator="greaterThanOrEqual" allowBlank="1" showInputMessage="1" showErrorMessage="1" error="Número entero mayor o igual a cero" prompt="N° de personal carteros y mensajeros" sqref="E16 G16 I16 K16 M16 O16 E41 G41 I41 K41 M41 O41">
      <formula1>0</formula1>
    </dataValidation>
    <dataValidation type="whole" operator="greaterThanOrEqual" allowBlank="1" showInputMessage="1" showErrorMessage="1" error="Número entero mayor o igual a cero" prompt="N° de personal de otras actividades" sqref="E17 G17 I17 K17 M17 O17 E26 G26 I26 K26 M26 O26 E42 G42 I42 K42 M42 O42 E51 G51 I51 K51 M51 O51">
      <formula1>0</formula1>
    </dataValidation>
    <dataValidation type="whole" operator="greaterThanOrEqual" allowBlank="1" showInputMessage="1" showErrorMessage="1" error="Número entero mayor o igual a cero" prompt="N° de personal administrativo" sqref="E25 G25 I25 K25 M25 O25 E50 G50 I50 K50 M50 O50">
      <formula1>0</formula1>
    </dataValidation>
    <dataValidation type="list" allowBlank="1" showInputMessage="1" showErrorMessage="1" sqref="I6">
      <formula1>"2015,2016,2017,2018,2019,2020,2021,2022,2023"</formula1>
    </dataValidation>
    <dataValidation type="list" allowBlank="1" showInputMessage="1" showErrorMessage="1" sqref="I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SP-24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2021-01-22T21:58:33Z</dcterms:modified>
</cp:coreProperties>
</file>